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060" windowHeight="11130" activeTab="2"/>
  </bookViews>
  <sheets>
    <sheet name="127 доход" sheetId="1" r:id="rId1"/>
    <sheet name="127 расход" sheetId="6" r:id="rId2"/>
    <sheet name="раздел 3" sheetId="7" r:id="rId3"/>
  </sheets>
  <calcPr calcId="144525"/>
</workbook>
</file>

<file path=xl/calcChain.xml><?xml version="1.0" encoding="utf-8"?>
<calcChain xmlns="http://schemas.openxmlformats.org/spreadsheetml/2006/main">
  <c r="I93" i="6" l="1"/>
  <c r="F159" i="6"/>
  <c r="J111" i="6"/>
  <c r="K111" i="6" s="1"/>
  <c r="I111" i="6"/>
  <c r="J110" i="6"/>
  <c r="K110" i="6" s="1"/>
  <c r="I110" i="6"/>
  <c r="E110" i="6"/>
  <c r="K109" i="6"/>
  <c r="J109" i="6"/>
  <c r="I109" i="6"/>
  <c r="E109" i="6"/>
  <c r="E111" i="6"/>
  <c r="J107" i="6"/>
  <c r="K107" i="6" s="1"/>
  <c r="I107" i="6"/>
  <c r="E107" i="6"/>
  <c r="D79" i="6"/>
  <c r="J82" i="6"/>
  <c r="K82" i="6" s="1"/>
  <c r="I82" i="6"/>
  <c r="E82" i="6"/>
  <c r="J81" i="6"/>
  <c r="K81" i="6" s="1"/>
  <c r="I81" i="6"/>
  <c r="E81" i="6"/>
  <c r="I65" i="1"/>
  <c r="I64" i="1"/>
  <c r="I63" i="1"/>
  <c r="J65" i="1"/>
  <c r="J64" i="1"/>
  <c r="J63" i="1"/>
  <c r="J59" i="1"/>
  <c r="I59" i="1"/>
  <c r="D114" i="6" l="1"/>
  <c r="K195" i="6"/>
  <c r="J195" i="6"/>
  <c r="I195" i="6"/>
  <c r="E195" i="6"/>
  <c r="D193" i="6"/>
  <c r="J114" i="6" l="1"/>
  <c r="I92" i="6"/>
  <c r="J31" i="1"/>
  <c r="I31" i="1"/>
  <c r="D85" i="6" l="1"/>
  <c r="J97" i="6"/>
  <c r="K97" i="6" s="1"/>
  <c r="E97" i="6"/>
  <c r="J92" i="6"/>
  <c r="K92" i="6" s="1"/>
  <c r="J93" i="6"/>
  <c r="K93" i="6" s="1"/>
  <c r="E93" i="6"/>
  <c r="E92" i="6"/>
  <c r="J184" i="6" l="1"/>
  <c r="K184" i="6" s="1"/>
  <c r="I184" i="6"/>
  <c r="D175" i="6"/>
  <c r="E184" i="6"/>
  <c r="D125" i="6"/>
  <c r="F125" i="6"/>
  <c r="J129" i="6"/>
  <c r="I129" i="6"/>
  <c r="E129" i="6"/>
  <c r="J47" i="1"/>
  <c r="I47" i="1"/>
  <c r="I149" i="6" l="1"/>
  <c r="J149" i="6"/>
  <c r="K149" i="6" s="1"/>
  <c r="J23" i="6"/>
  <c r="K23" i="6" s="1"/>
  <c r="D143" i="6" l="1"/>
  <c r="D159" i="6"/>
  <c r="E149" i="6"/>
  <c r="I62" i="1"/>
  <c r="J62" i="1"/>
  <c r="I61" i="1"/>
  <c r="J61" i="1"/>
  <c r="F134" i="6" l="1"/>
  <c r="F143" i="6" l="1"/>
  <c r="F120" i="6"/>
  <c r="F131" i="6"/>
  <c r="J197" i="6"/>
  <c r="K197" i="6" s="1"/>
  <c r="I197" i="6"/>
  <c r="E197" i="6"/>
  <c r="F175" i="6"/>
  <c r="J123" i="6"/>
  <c r="K123" i="6" s="1"/>
  <c r="J122" i="6"/>
  <c r="K122" i="6" s="1"/>
  <c r="I123" i="6"/>
  <c r="I122" i="6"/>
  <c r="E123" i="6"/>
  <c r="E122" i="6"/>
  <c r="D120" i="6"/>
  <c r="F18" i="6"/>
  <c r="I23" i="6"/>
  <c r="D18" i="6"/>
  <c r="J182" i="6"/>
  <c r="K182" i="6" s="1"/>
  <c r="J181" i="6"/>
  <c r="K181" i="6" s="1"/>
  <c r="J180" i="6"/>
  <c r="K180" i="6" s="1"/>
  <c r="J179" i="6"/>
  <c r="K179" i="6" s="1"/>
  <c r="I182" i="6"/>
  <c r="I181" i="6"/>
  <c r="I180" i="6"/>
  <c r="I179" i="6"/>
  <c r="E182" i="6"/>
  <c r="E181" i="6"/>
  <c r="E180" i="6"/>
  <c r="E179" i="6"/>
  <c r="J148" i="6"/>
  <c r="K148" i="6" s="1"/>
  <c r="J145" i="6"/>
  <c r="K145" i="6" s="1"/>
  <c r="J144" i="6"/>
  <c r="K144" i="6" s="1"/>
  <c r="I145" i="6"/>
  <c r="I144" i="6"/>
  <c r="E144" i="6"/>
  <c r="E145" i="6"/>
  <c r="I148" i="6"/>
  <c r="E148" i="6"/>
  <c r="J138" i="6"/>
  <c r="K138" i="6" s="1"/>
  <c r="I138" i="6"/>
  <c r="D134" i="6"/>
  <c r="J128" i="6"/>
  <c r="K128" i="6" s="1"/>
  <c r="I128" i="6"/>
  <c r="E128" i="6"/>
  <c r="J127" i="6"/>
  <c r="K127" i="6" s="1"/>
  <c r="I127" i="6"/>
  <c r="E127" i="6"/>
  <c r="E138" i="6"/>
  <c r="J132" i="6"/>
  <c r="K132" i="6" s="1"/>
  <c r="I132" i="6"/>
  <c r="I131" i="6" s="1"/>
  <c r="E132" i="6"/>
  <c r="D131" i="6"/>
  <c r="E131" i="6" s="1"/>
  <c r="J43" i="6"/>
  <c r="K43" i="6" s="1"/>
  <c r="I43" i="6"/>
  <c r="D39" i="6"/>
  <c r="E43" i="6"/>
  <c r="E23" i="6"/>
  <c r="J131" i="6" l="1"/>
  <c r="K131" i="6" s="1"/>
  <c r="I56" i="1"/>
  <c r="J56" i="1"/>
  <c r="I60" i="1"/>
  <c r="J60" i="1"/>
  <c r="I108" i="6"/>
  <c r="J108" i="6"/>
  <c r="K108" i="6" s="1"/>
  <c r="E108" i="6"/>
  <c r="F13" i="6"/>
  <c r="I13" i="6" s="1"/>
  <c r="J15" i="6"/>
  <c r="K15" i="6" s="1"/>
  <c r="I15" i="6"/>
  <c r="E15" i="6"/>
  <c r="D13" i="6"/>
  <c r="E13" i="6" s="1"/>
  <c r="I105" i="6"/>
  <c r="J88" i="6"/>
  <c r="K88" i="6" s="1"/>
  <c r="J64" i="6"/>
  <c r="K64" i="6" s="1"/>
  <c r="I147" i="6"/>
  <c r="J150" i="6"/>
  <c r="K150" i="6" s="1"/>
  <c r="I150" i="6"/>
  <c r="I143" i="6"/>
  <c r="E143" i="6"/>
  <c r="E150" i="6"/>
  <c r="I64" i="6"/>
  <c r="F62" i="6"/>
  <c r="I62" i="6" s="1"/>
  <c r="D62" i="6"/>
  <c r="E62" i="6" s="1"/>
  <c r="E64" i="6"/>
  <c r="J105" i="6"/>
  <c r="K105" i="6" s="1"/>
  <c r="F100" i="6"/>
  <c r="I100" i="6" s="1"/>
  <c r="I104" i="6"/>
  <c r="J104" i="6"/>
  <c r="K104" i="6" s="1"/>
  <c r="I88" i="6"/>
  <c r="E105" i="6"/>
  <c r="E104" i="6"/>
  <c r="E85" i="6"/>
  <c r="E88" i="6"/>
  <c r="I58" i="1"/>
  <c r="J58" i="1"/>
  <c r="I35" i="1"/>
  <c r="J35" i="1"/>
  <c r="E134" i="6"/>
  <c r="E18" i="6"/>
  <c r="I159" i="6"/>
  <c r="I168" i="6"/>
  <c r="E168" i="6"/>
  <c r="J168" i="6" s="1"/>
  <c r="K168" i="6" s="1"/>
  <c r="J147" i="6"/>
  <c r="K147" i="6" s="1"/>
  <c r="E147" i="6"/>
  <c r="D117" i="6"/>
  <c r="E117" i="6" s="1"/>
  <c r="I106" i="6"/>
  <c r="J106" i="6"/>
  <c r="K106" i="6" s="1"/>
  <c r="I103" i="6"/>
  <c r="J103" i="6"/>
  <c r="K103" i="6" s="1"/>
  <c r="I102" i="6"/>
  <c r="J102" i="6"/>
  <c r="K102" i="6" s="1"/>
  <c r="D100" i="6"/>
  <c r="E100" i="6" s="1"/>
  <c r="E106" i="6"/>
  <c r="E103" i="6"/>
  <c r="E102" i="6"/>
  <c r="J89" i="6"/>
  <c r="K89" i="6" s="1"/>
  <c r="I89" i="6"/>
  <c r="E89" i="6"/>
  <c r="I42" i="1"/>
  <c r="J42" i="1"/>
  <c r="I175" i="6"/>
  <c r="F190" i="6"/>
  <c r="I190" i="6" s="1"/>
  <c r="J161" i="6"/>
  <c r="K161" i="6" s="1"/>
  <c r="I161" i="6"/>
  <c r="E161" i="6"/>
  <c r="J154" i="6"/>
  <c r="J153" i="6" s="1"/>
  <c r="I154" i="6"/>
  <c r="I153" i="6" s="1"/>
  <c r="F153" i="6"/>
  <c r="E154" i="6"/>
  <c r="D153" i="6"/>
  <c r="E153" i="6" s="1"/>
  <c r="J151" i="6"/>
  <c r="K151" i="6" s="1"/>
  <c r="J146" i="6"/>
  <c r="K146" i="6" s="1"/>
  <c r="I151" i="6"/>
  <c r="I146" i="6"/>
  <c r="E146" i="6"/>
  <c r="E151" i="6"/>
  <c r="J90" i="6"/>
  <c r="K90" i="6" s="1"/>
  <c r="I90" i="6"/>
  <c r="E90" i="6"/>
  <c r="J83" i="6"/>
  <c r="K83" i="6" s="1"/>
  <c r="J80" i="6"/>
  <c r="K80" i="6" s="1"/>
  <c r="I83" i="6"/>
  <c r="I80" i="6"/>
  <c r="F79" i="6"/>
  <c r="I79" i="6" s="1"/>
  <c r="E83" i="6"/>
  <c r="E80" i="6"/>
  <c r="E79" i="6"/>
  <c r="I18" i="6"/>
  <c r="J20" i="6"/>
  <c r="K20" i="6" s="1"/>
  <c r="I20" i="6"/>
  <c r="E20" i="6"/>
  <c r="F18" i="1"/>
  <c r="E20" i="7" s="1"/>
  <c r="I34" i="1"/>
  <c r="J34" i="1"/>
  <c r="E175" i="6"/>
  <c r="J177" i="6"/>
  <c r="K177" i="6" s="1"/>
  <c r="I177" i="6"/>
  <c r="E177" i="6"/>
  <c r="J171" i="6"/>
  <c r="K171" i="6" s="1"/>
  <c r="I171" i="6"/>
  <c r="E171" i="6"/>
  <c r="J95" i="6"/>
  <c r="K95" i="6" s="1"/>
  <c r="I95" i="6"/>
  <c r="E95" i="6"/>
  <c r="F58" i="6"/>
  <c r="I58" i="6" s="1"/>
  <c r="J60" i="6"/>
  <c r="K60" i="6" s="1"/>
  <c r="I60" i="6"/>
  <c r="D58" i="6"/>
  <c r="E58" i="6" s="1"/>
  <c r="E60" i="6"/>
  <c r="J55" i="1"/>
  <c r="I55" i="1"/>
  <c r="J49" i="1"/>
  <c r="I49" i="1"/>
  <c r="J45" i="1"/>
  <c r="I45" i="1"/>
  <c r="F193" i="6"/>
  <c r="I24" i="6"/>
  <c r="E24" i="6"/>
  <c r="J24" i="6" s="1"/>
  <c r="K24" i="6" s="1"/>
  <c r="I125" i="6"/>
  <c r="I169" i="6"/>
  <c r="E169" i="6"/>
  <c r="J169" i="6" s="1"/>
  <c r="K169" i="6" s="1"/>
  <c r="I91" i="6"/>
  <c r="J91" i="6"/>
  <c r="K91" i="6" s="1"/>
  <c r="E91" i="6"/>
  <c r="F85" i="6"/>
  <c r="I85" i="6" s="1"/>
  <c r="J118" i="6"/>
  <c r="K118" i="6" s="1"/>
  <c r="I118" i="6"/>
  <c r="I117" i="6"/>
  <c r="E118" i="6"/>
  <c r="I194" i="6"/>
  <c r="E194" i="6"/>
  <c r="J194" i="6" s="1"/>
  <c r="K194" i="6" s="1"/>
  <c r="I193" i="6"/>
  <c r="I191" i="6"/>
  <c r="E191" i="6"/>
  <c r="J191" i="6" s="1"/>
  <c r="D190" i="6"/>
  <c r="E190" i="6" s="1"/>
  <c r="I188" i="6"/>
  <c r="E188" i="6"/>
  <c r="J188" i="6" s="1"/>
  <c r="K188" i="6" s="1"/>
  <c r="I187" i="6"/>
  <c r="E187" i="6"/>
  <c r="J187" i="6" s="1"/>
  <c r="K187" i="6" s="1"/>
  <c r="I183" i="6"/>
  <c r="E183" i="6"/>
  <c r="J183" i="6" s="1"/>
  <c r="K183" i="6" s="1"/>
  <c r="I178" i="6"/>
  <c r="E178" i="6"/>
  <c r="J178" i="6" s="1"/>
  <c r="I176" i="6"/>
  <c r="E176" i="6"/>
  <c r="J176" i="6" s="1"/>
  <c r="I173" i="6"/>
  <c r="E173" i="6"/>
  <c r="J173" i="6" s="1"/>
  <c r="K173" i="6" s="1"/>
  <c r="I172" i="6"/>
  <c r="E172" i="6"/>
  <c r="J172" i="6" s="1"/>
  <c r="K172" i="6" s="1"/>
  <c r="I170" i="6"/>
  <c r="E170" i="6"/>
  <c r="J170" i="6" s="1"/>
  <c r="K170" i="6" s="1"/>
  <c r="I167" i="6"/>
  <c r="E167" i="6"/>
  <c r="J167" i="6" s="1"/>
  <c r="K167" i="6" s="1"/>
  <c r="I166" i="6"/>
  <c r="E166" i="6"/>
  <c r="J166" i="6" s="1"/>
  <c r="K166" i="6" s="1"/>
  <c r="I165" i="6"/>
  <c r="E165" i="6"/>
  <c r="J165" i="6" s="1"/>
  <c r="K165" i="6" s="1"/>
  <c r="J164" i="6"/>
  <c r="K164" i="6" s="1"/>
  <c r="I164" i="6"/>
  <c r="E164" i="6"/>
  <c r="I163" i="6"/>
  <c r="E163" i="6"/>
  <c r="J163" i="6" s="1"/>
  <c r="K163" i="6" s="1"/>
  <c r="I162" i="6"/>
  <c r="E162" i="6"/>
  <c r="J162" i="6" s="1"/>
  <c r="K162" i="6" s="1"/>
  <c r="I160" i="6"/>
  <c r="E160" i="6"/>
  <c r="J160" i="6" s="1"/>
  <c r="K160" i="6" s="1"/>
  <c r="I157" i="6"/>
  <c r="E157" i="6"/>
  <c r="J157" i="6" s="1"/>
  <c r="F156" i="6"/>
  <c r="I156" i="6" s="1"/>
  <c r="D156" i="6"/>
  <c r="E156" i="6" s="1"/>
  <c r="I141" i="6"/>
  <c r="E141" i="6"/>
  <c r="J141" i="6" s="1"/>
  <c r="K141" i="6" s="1"/>
  <c r="I140" i="6"/>
  <c r="E140" i="6"/>
  <c r="J140" i="6" s="1"/>
  <c r="K140" i="6" s="1"/>
  <c r="I139" i="6"/>
  <c r="E139" i="6"/>
  <c r="J139" i="6" s="1"/>
  <c r="K139" i="6" s="1"/>
  <c r="I137" i="6"/>
  <c r="E137" i="6"/>
  <c r="J137" i="6" s="1"/>
  <c r="K137" i="6" s="1"/>
  <c r="I136" i="6"/>
  <c r="E136" i="6"/>
  <c r="J136" i="6" s="1"/>
  <c r="K136" i="6" s="1"/>
  <c r="I135" i="6"/>
  <c r="E135" i="6"/>
  <c r="J135" i="6" s="1"/>
  <c r="I134" i="6"/>
  <c r="I126" i="6"/>
  <c r="E126" i="6"/>
  <c r="J126" i="6" s="1"/>
  <c r="J125" i="6" s="1"/>
  <c r="E125" i="6"/>
  <c r="I121" i="6"/>
  <c r="E121" i="6"/>
  <c r="J121" i="6" s="1"/>
  <c r="I120" i="6"/>
  <c r="E120" i="6"/>
  <c r="I115" i="6"/>
  <c r="E115" i="6"/>
  <c r="J115" i="6" s="1"/>
  <c r="K115" i="6" s="1"/>
  <c r="F114" i="6"/>
  <c r="I114" i="6" s="1"/>
  <c r="I112" i="6"/>
  <c r="E112" i="6"/>
  <c r="J112" i="6" s="1"/>
  <c r="K112" i="6" s="1"/>
  <c r="J101" i="6"/>
  <c r="K101" i="6" s="1"/>
  <c r="I101" i="6"/>
  <c r="E101" i="6"/>
  <c r="J98" i="6"/>
  <c r="K98" i="6" s="1"/>
  <c r="I98" i="6"/>
  <c r="E98" i="6"/>
  <c r="J96" i="6"/>
  <c r="K96" i="6" s="1"/>
  <c r="I96" i="6"/>
  <c r="E96" i="6"/>
  <c r="I94" i="6"/>
  <c r="E94" i="6"/>
  <c r="J94" i="6" s="1"/>
  <c r="K94" i="6" s="1"/>
  <c r="J87" i="6"/>
  <c r="K87" i="6" s="1"/>
  <c r="I87" i="6"/>
  <c r="E87" i="6"/>
  <c r="I86" i="6"/>
  <c r="E86" i="6"/>
  <c r="J86" i="6" s="1"/>
  <c r="K86" i="6" s="1"/>
  <c r="I77" i="6"/>
  <c r="E77" i="6"/>
  <c r="J77" i="6" s="1"/>
  <c r="K77" i="6" s="1"/>
  <c r="I76" i="6"/>
  <c r="E76" i="6"/>
  <c r="J76" i="6" s="1"/>
  <c r="K76" i="6" s="1"/>
  <c r="I75" i="6"/>
  <c r="E75" i="6"/>
  <c r="J75" i="6" s="1"/>
  <c r="K75" i="6" s="1"/>
  <c r="I74" i="6"/>
  <c r="E74" i="6"/>
  <c r="J74" i="6" s="1"/>
  <c r="K74" i="6" s="1"/>
  <c r="I73" i="6"/>
  <c r="E73" i="6"/>
  <c r="J73" i="6" s="1"/>
  <c r="K73" i="6" s="1"/>
  <c r="I72" i="6"/>
  <c r="E72" i="6"/>
  <c r="J72" i="6" s="1"/>
  <c r="J71" i="6"/>
  <c r="K71" i="6" s="1"/>
  <c r="I71" i="6"/>
  <c r="E71" i="6"/>
  <c r="F70" i="6"/>
  <c r="I70" i="6" s="1"/>
  <c r="D70" i="6"/>
  <c r="E70" i="6" s="1"/>
  <c r="I68" i="6"/>
  <c r="E68" i="6"/>
  <c r="J68" i="6" s="1"/>
  <c r="K68" i="6" s="1"/>
  <c r="I67" i="6"/>
  <c r="E67" i="6"/>
  <c r="J67" i="6" s="1"/>
  <c r="K67" i="6" s="1"/>
  <c r="I66" i="6"/>
  <c r="E66" i="6"/>
  <c r="J66" i="6" s="1"/>
  <c r="K66" i="6" s="1"/>
  <c r="I65" i="6"/>
  <c r="E65" i="6"/>
  <c r="J65" i="6" s="1"/>
  <c r="K65" i="6" s="1"/>
  <c r="I63" i="6"/>
  <c r="E63" i="6"/>
  <c r="J63" i="6" s="1"/>
  <c r="K63" i="6" s="1"/>
  <c r="I59" i="6"/>
  <c r="E59" i="6"/>
  <c r="J59" i="6" s="1"/>
  <c r="K59" i="6" s="1"/>
  <c r="I56" i="6"/>
  <c r="E56" i="6"/>
  <c r="J56" i="6" s="1"/>
  <c r="K56" i="6" s="1"/>
  <c r="I55" i="6"/>
  <c r="F55" i="6"/>
  <c r="D55" i="6"/>
  <c r="E55" i="6" s="1"/>
  <c r="I53" i="6"/>
  <c r="E53" i="6"/>
  <c r="J53" i="6" s="1"/>
  <c r="F52" i="6"/>
  <c r="I52" i="6" s="1"/>
  <c r="D52" i="6"/>
  <c r="E52" i="6" s="1"/>
  <c r="I50" i="6"/>
  <c r="E50" i="6"/>
  <c r="J50" i="6" s="1"/>
  <c r="K50" i="6" s="1"/>
  <c r="I49" i="6"/>
  <c r="E49" i="6"/>
  <c r="J49" i="6" s="1"/>
  <c r="K49" i="6" s="1"/>
  <c r="F48" i="6"/>
  <c r="I48" i="6" s="1"/>
  <c r="D48" i="6"/>
  <c r="E48" i="6" s="1"/>
  <c r="I46" i="6"/>
  <c r="E46" i="6"/>
  <c r="J46" i="6" s="1"/>
  <c r="K46" i="6" s="1"/>
  <c r="F45" i="6"/>
  <c r="I45" i="6" s="1"/>
  <c r="D45" i="6"/>
  <c r="E45" i="6" s="1"/>
  <c r="I42" i="6"/>
  <c r="E42" i="6"/>
  <c r="J42" i="6" s="1"/>
  <c r="I41" i="6"/>
  <c r="E41" i="6"/>
  <c r="J41" i="6" s="1"/>
  <c r="K41" i="6" s="1"/>
  <c r="I40" i="6"/>
  <c r="E40" i="6"/>
  <c r="J40" i="6" s="1"/>
  <c r="K40" i="6" s="1"/>
  <c r="F39" i="6"/>
  <c r="I39" i="6" s="1"/>
  <c r="E39" i="6"/>
  <c r="I37" i="6"/>
  <c r="E37" i="6"/>
  <c r="J37" i="6" s="1"/>
  <c r="K37" i="6" s="1"/>
  <c r="I36" i="6"/>
  <c r="E36" i="6"/>
  <c r="J36" i="6" s="1"/>
  <c r="F35" i="6"/>
  <c r="I35" i="6" s="1"/>
  <c r="D35" i="6"/>
  <c r="E35" i="6" s="1"/>
  <c r="I32" i="6"/>
  <c r="E32" i="6"/>
  <c r="J32" i="6" s="1"/>
  <c r="K32" i="6" s="1"/>
  <c r="I31" i="6"/>
  <c r="E31" i="6"/>
  <c r="J31" i="6" s="1"/>
  <c r="K31" i="6" s="1"/>
  <c r="I30" i="6"/>
  <c r="E30" i="6"/>
  <c r="J30" i="6" s="1"/>
  <c r="K30" i="6" s="1"/>
  <c r="I29" i="6"/>
  <c r="E29" i="6"/>
  <c r="J29" i="6" s="1"/>
  <c r="K29" i="6" s="1"/>
  <c r="I28" i="6"/>
  <c r="E28" i="6"/>
  <c r="J28" i="6" s="1"/>
  <c r="K28" i="6" s="1"/>
  <c r="I27" i="6"/>
  <c r="E27" i="6"/>
  <c r="J27" i="6" s="1"/>
  <c r="K27" i="6" s="1"/>
  <c r="I26" i="6"/>
  <c r="E26" i="6"/>
  <c r="J26" i="6" s="1"/>
  <c r="K26" i="6" s="1"/>
  <c r="I25" i="6"/>
  <c r="E25" i="6"/>
  <c r="J25" i="6" s="1"/>
  <c r="K25" i="6" s="1"/>
  <c r="I22" i="6"/>
  <c r="E22" i="6"/>
  <c r="J22" i="6" s="1"/>
  <c r="K22" i="6" s="1"/>
  <c r="I21" i="6"/>
  <c r="E21" i="6"/>
  <c r="J21" i="6" s="1"/>
  <c r="K21" i="6" s="1"/>
  <c r="I19" i="6"/>
  <c r="E19" i="6"/>
  <c r="J19" i="6" s="1"/>
  <c r="K19" i="6" s="1"/>
  <c r="I16" i="6"/>
  <c r="E16" i="6"/>
  <c r="J16" i="6" s="1"/>
  <c r="K16" i="6" s="1"/>
  <c r="I14" i="6"/>
  <c r="E14" i="6"/>
  <c r="J14" i="6" s="1"/>
  <c r="E18" i="1"/>
  <c r="I57" i="1"/>
  <c r="J57" i="1"/>
  <c r="I48" i="1"/>
  <c r="J48" i="1"/>
  <c r="D11" i="6" l="1"/>
  <c r="J175" i="6"/>
  <c r="K175" i="6" s="1"/>
  <c r="E114" i="6"/>
  <c r="F11" i="6"/>
  <c r="E21" i="7" s="1"/>
  <c r="H21" i="7" s="1"/>
  <c r="K176" i="6"/>
  <c r="K126" i="6"/>
  <c r="K125" i="6"/>
  <c r="J134" i="6"/>
  <c r="K134" i="6" s="1"/>
  <c r="K154" i="6"/>
  <c r="K153" i="6" s="1"/>
  <c r="J143" i="6"/>
  <c r="K143" i="6" s="1"/>
  <c r="K42" i="6"/>
  <c r="J39" i="6"/>
  <c r="K39" i="6" s="1"/>
  <c r="J13" i="6"/>
  <c r="K13" i="6" s="1"/>
  <c r="J79" i="6"/>
  <c r="K79" i="6" s="1"/>
  <c r="J193" i="6"/>
  <c r="K193" i="6" s="1"/>
  <c r="J58" i="6"/>
  <c r="K58" i="6" s="1"/>
  <c r="E193" i="6"/>
  <c r="J100" i="6"/>
  <c r="K100" i="6" s="1"/>
  <c r="J85" i="6"/>
  <c r="K85" i="6" s="1"/>
  <c r="K157" i="6"/>
  <c r="J156" i="6"/>
  <c r="K156" i="6" s="1"/>
  <c r="K178" i="6"/>
  <c r="J45" i="6"/>
  <c r="K45" i="6" s="1"/>
  <c r="J48" i="6"/>
  <c r="K48" i="6" s="1"/>
  <c r="J117" i="6"/>
  <c r="K117" i="6" s="1"/>
  <c r="J159" i="6"/>
  <c r="K159" i="6" s="1"/>
  <c r="E159" i="6"/>
  <c r="J52" i="6"/>
  <c r="K52" i="6" s="1"/>
  <c r="K53" i="6"/>
  <c r="J190" i="6"/>
  <c r="K190" i="6" s="1"/>
  <c r="K191" i="6"/>
  <c r="J120" i="6"/>
  <c r="K120" i="6" s="1"/>
  <c r="K121" i="6"/>
  <c r="K14" i="6"/>
  <c r="J70" i="6"/>
  <c r="K70" i="6" s="1"/>
  <c r="K72" i="6"/>
  <c r="K135" i="6"/>
  <c r="J35" i="6"/>
  <c r="K35" i="6" s="1"/>
  <c r="K36" i="6"/>
  <c r="J18" i="6"/>
  <c r="K18" i="6" s="1"/>
  <c r="J55" i="6"/>
  <c r="K55" i="6" s="1"/>
  <c r="J62" i="6"/>
  <c r="K62" i="6" s="1"/>
  <c r="K114" i="6"/>
  <c r="H20" i="7"/>
  <c r="J66" i="1"/>
  <c r="J54" i="1"/>
  <c r="J53" i="1"/>
  <c r="J52" i="1"/>
  <c r="J51" i="1"/>
  <c r="J46" i="1"/>
  <c r="J50" i="1"/>
  <c r="J44" i="1"/>
  <c r="J43" i="1"/>
  <c r="J41" i="1"/>
  <c r="J40" i="1"/>
  <c r="J39" i="1"/>
  <c r="J38" i="1"/>
  <c r="J37" i="1"/>
  <c r="J36" i="1"/>
  <c r="J33" i="1"/>
  <c r="J32" i="1"/>
  <c r="J30" i="1"/>
  <c r="J29" i="1"/>
  <c r="J28" i="1"/>
  <c r="J27" i="1"/>
  <c r="J26" i="1"/>
  <c r="J25" i="1"/>
  <c r="J24" i="1"/>
  <c r="J23" i="1"/>
  <c r="J22" i="1"/>
  <c r="J21" i="1"/>
  <c r="J20" i="1"/>
  <c r="J19" i="1"/>
  <c r="I66" i="1"/>
  <c r="I54" i="1"/>
  <c r="I53" i="1"/>
  <c r="I52" i="1"/>
  <c r="I51" i="1"/>
  <c r="I46" i="1"/>
  <c r="I50" i="1"/>
  <c r="I44" i="1"/>
  <c r="I43" i="1"/>
  <c r="I41" i="1"/>
  <c r="I40" i="1"/>
  <c r="I39" i="1"/>
  <c r="I38" i="1"/>
  <c r="I37" i="1"/>
  <c r="I36" i="1"/>
  <c r="I33" i="1"/>
  <c r="I32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E19" i="7" l="1"/>
  <c r="H19" i="7" s="1"/>
  <c r="E11" i="6"/>
  <c r="E199" i="6"/>
  <c r="I11" i="6"/>
  <c r="F199" i="6"/>
  <c r="J11" i="6"/>
  <c r="K11" i="6" s="1"/>
  <c r="J18" i="1"/>
  <c r="E18" i="7" l="1"/>
  <c r="E6" i="7" s="1"/>
  <c r="E5" i="7" s="1"/>
  <c r="H18" i="7" l="1"/>
  <c r="H5" i="7"/>
  <c r="H8" i="7"/>
  <c r="H6" i="7"/>
</calcChain>
</file>

<file path=xl/sharedStrings.xml><?xml version="1.0" encoding="utf-8"?>
<sst xmlns="http://schemas.openxmlformats.org/spreadsheetml/2006/main" count="550" uniqueCount="359">
  <si>
    <t xml:space="preserve"> </t>
  </si>
  <si>
    <t>КОДЫ</t>
  </si>
  <si>
    <t xml:space="preserve">  Форма по ОКУД</t>
  </si>
  <si>
    <t>0503127</t>
  </si>
  <si>
    <t xml:space="preserve">                   Дата</t>
  </si>
  <si>
    <t xml:space="preserve">             по ОКПО</t>
  </si>
  <si>
    <t>Периодичность:1 апреля, 1 июля, 1 октября, годовая</t>
  </si>
  <si>
    <t xml:space="preserve">Единица измерения:  руб </t>
  </si>
  <si>
    <t xml:space="preserve">             по ОКЕИ</t>
  </si>
  <si>
    <t>383</t>
  </si>
  <si>
    <t xml:space="preserve">                                 1. Доходы бюджета</t>
  </si>
  <si>
    <t>ОТЧЕТ  ОБ  ИСПОЛНЕНИИ БЮДЖЕТА</t>
  </si>
  <si>
    <t xml:space="preserve">Наименование бюджета </t>
  </si>
  <si>
    <t xml:space="preserve">Доходы, утвержден. </t>
  </si>
  <si>
    <t xml:space="preserve">         Исполнено</t>
  </si>
  <si>
    <t>Неисполненные</t>
  </si>
  <si>
    <t xml:space="preserve"> Наименование показателя</t>
  </si>
  <si>
    <t>Код</t>
  </si>
  <si>
    <t>законом о бюджете,</t>
  </si>
  <si>
    <t xml:space="preserve">через органы </t>
  </si>
  <si>
    <t>через</t>
  </si>
  <si>
    <t>некассовые</t>
  </si>
  <si>
    <t>назначения</t>
  </si>
  <si>
    <t>стро-</t>
  </si>
  <si>
    <t>Код дохода по КД</t>
  </si>
  <si>
    <t>нормативными пра-</t>
  </si>
  <si>
    <t>осущ. кассовое</t>
  </si>
  <si>
    <t>банковские</t>
  </si>
  <si>
    <t>операции</t>
  </si>
  <si>
    <t>итого</t>
  </si>
  <si>
    <t>ки</t>
  </si>
  <si>
    <t>вовыми актами</t>
  </si>
  <si>
    <t>обслуж. исполнения</t>
  </si>
  <si>
    <t>счета</t>
  </si>
  <si>
    <t>о бюджете</t>
  </si>
  <si>
    <t>бюджета</t>
  </si>
  <si>
    <t>живание испол-</t>
  </si>
  <si>
    <t>нения бюджета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</si>
  <si>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</si>
  <si>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</si>
  <si>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</si>
  <si>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</si>
  <si>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</si>
  <si>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</si>
  <si>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</si>
  <si>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</si>
  <si>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 xml:space="preserve">Доходы от уплаты акцызов </t>
  </si>
  <si>
    <t>020</t>
  </si>
  <si>
    <t>НДФЛ</t>
  </si>
  <si>
    <t>18210102010011000110</t>
  </si>
  <si>
    <t>18210102010012100110</t>
  </si>
  <si>
    <t>18210102010013000110</t>
  </si>
  <si>
    <t>18210102020011000110</t>
  </si>
  <si>
    <t>18210102030011000110</t>
  </si>
  <si>
    <t>18210102040011000110</t>
  </si>
  <si>
    <t>Единый сельхоз налог</t>
  </si>
  <si>
    <t>18210503010011000110</t>
  </si>
  <si>
    <t>18210503010012100110</t>
  </si>
  <si>
    <t>Налог на имущество физ лиц</t>
  </si>
  <si>
    <t>18210601030101000110</t>
  </si>
  <si>
    <t>18210601030104000110</t>
  </si>
  <si>
    <t>Пени и проценты</t>
  </si>
  <si>
    <t>18210601030102100110</t>
  </si>
  <si>
    <t>Земельный налог</t>
  </si>
  <si>
    <t>18210606033101000110</t>
  </si>
  <si>
    <t>18210606033103000110</t>
  </si>
  <si>
    <t>18210606033102100110</t>
  </si>
  <si>
    <t>земельный налог</t>
  </si>
  <si>
    <t>18210606043101000110</t>
  </si>
  <si>
    <t>18210606043102100110</t>
  </si>
  <si>
    <t>Госпошлина</t>
  </si>
  <si>
    <t>Доходы от сдачи в аренду имущества</t>
  </si>
  <si>
    <t>Дотации на выравнивание уровня</t>
  </si>
  <si>
    <t>Пр.  межбюджетные трансферты пер. бюджетам поселений</t>
  </si>
  <si>
    <t>Субвенция пселениям на ведение административ.  комиссии</t>
  </si>
  <si>
    <t>Прочие МБТ, передаваемые бюджетам поселений</t>
  </si>
  <si>
    <t xml:space="preserve">                          2. Расходы бюджета</t>
  </si>
  <si>
    <t>Форма 0503027  с.2</t>
  </si>
  <si>
    <t>Бюджетные ассиг-</t>
  </si>
  <si>
    <t xml:space="preserve">Лимиты </t>
  </si>
  <si>
    <t xml:space="preserve">             Неисполненные </t>
  </si>
  <si>
    <t xml:space="preserve">Код расхода </t>
  </si>
  <si>
    <t>нования, утверж-</t>
  </si>
  <si>
    <t>бюджетных</t>
  </si>
  <si>
    <t xml:space="preserve">                назначения</t>
  </si>
  <si>
    <t xml:space="preserve">по ФКР, </t>
  </si>
  <si>
    <t>денные законом о</t>
  </si>
  <si>
    <t>обязательств</t>
  </si>
  <si>
    <t>некассо-</t>
  </si>
  <si>
    <t>по</t>
  </si>
  <si>
    <t>КЦСР,</t>
  </si>
  <si>
    <t>бюджете, норма-</t>
  </si>
  <si>
    <t>банковс-</t>
  </si>
  <si>
    <t>вые</t>
  </si>
  <si>
    <t>ассигно-</t>
  </si>
  <si>
    <t>лимитам</t>
  </si>
  <si>
    <t>КВР,</t>
  </si>
  <si>
    <t>тивными право-</t>
  </si>
  <si>
    <t>кие</t>
  </si>
  <si>
    <t>ваниям</t>
  </si>
  <si>
    <t>ЭКР</t>
  </si>
  <si>
    <t>выми актами о</t>
  </si>
  <si>
    <t>бюджете</t>
  </si>
  <si>
    <t>Расходы бюджета - всего</t>
  </si>
  <si>
    <t>Глава муниц.образования</t>
  </si>
  <si>
    <t>Заработная плата</t>
  </si>
  <si>
    <t>01 02 5100100000 121 211</t>
  </si>
  <si>
    <t>Начисл. на выпл. по оплате труда</t>
  </si>
  <si>
    <t>01 02 5100100000 129 213</t>
  </si>
  <si>
    <t>Центральный аппарат</t>
  </si>
  <si>
    <t>01 04 5100200000 121 211</t>
  </si>
  <si>
    <t>01 04 5100200000 129 213</t>
  </si>
  <si>
    <t>Услуги связи</t>
  </si>
  <si>
    <t>01 04 5100200000 244 221</t>
  </si>
  <si>
    <t>Коммунальные услуги</t>
  </si>
  <si>
    <t>01 04 5100200000 244 223</t>
  </si>
  <si>
    <t>Работы, услуги по содерж.имущест.</t>
  </si>
  <si>
    <t>01 04 5100200000 244 225</t>
  </si>
  <si>
    <t>Прочие работы, услуги</t>
  </si>
  <si>
    <t>01 04 5100200000 244 226</t>
  </si>
  <si>
    <t>Соглашения</t>
  </si>
  <si>
    <t>Антикоррупциозная экспертьиза</t>
  </si>
  <si>
    <t>01 04 5100300000 540 251</t>
  </si>
  <si>
    <t>Форм., разм. И инфор. Обес.мун.зак.</t>
  </si>
  <si>
    <t>Уплата налогов</t>
  </si>
  <si>
    <t>Прочие расходы</t>
  </si>
  <si>
    <t>01 04 5100400000 851 291</t>
  </si>
  <si>
    <t>01 04 5100400000 852 291</t>
  </si>
  <si>
    <t>Административная комиссия</t>
  </si>
  <si>
    <t>Иные межбюд. Трансферты</t>
  </si>
  <si>
    <t>Пер пол. По пров пров КСП</t>
  </si>
  <si>
    <t>01 06 5100300000 540 251</t>
  </si>
  <si>
    <t>Внутр пров</t>
  </si>
  <si>
    <t>Резервный фонд</t>
  </si>
  <si>
    <t>Др общегосударственные вопр</t>
  </si>
  <si>
    <t>Военный Учет</t>
  </si>
  <si>
    <t>02 03 9900051180 121 211</t>
  </si>
  <si>
    <t>02 03 9900051180 129 213</t>
  </si>
  <si>
    <t>Увеличение стоимости ОС</t>
  </si>
  <si>
    <t>Нац.безопасность ЧС</t>
  </si>
  <si>
    <t>Дорожное фонд</t>
  </si>
  <si>
    <t>Мероприятия по землеустройству и землепользованию</t>
  </si>
  <si>
    <t>04 12 9900020320 244 226</t>
  </si>
  <si>
    <t>Коммунальное хозяйство</t>
  </si>
  <si>
    <t>Межбюджетные трансферты.</t>
  </si>
  <si>
    <t>Уличное освещение</t>
  </si>
  <si>
    <t>Прочие мероприятия</t>
  </si>
  <si>
    <t>05 03 5200500000 244 225</t>
  </si>
  <si>
    <t xml:space="preserve"> Молодежная политика и оздоровление детей</t>
  </si>
  <si>
    <t>Культура</t>
  </si>
  <si>
    <t>08 01 5400100000 111 211</t>
  </si>
  <si>
    <t>08 01 5400100000 119 213</t>
  </si>
  <si>
    <t>08 01 5400100000 244 221</t>
  </si>
  <si>
    <t>08 01 5400100000 244 225</t>
  </si>
  <si>
    <t>08 01 5400100000 244 226</t>
  </si>
  <si>
    <t>Библиотека</t>
  </si>
  <si>
    <t>08 01 5400200000 111 211</t>
  </si>
  <si>
    <t>08 01 5400200000 119 213</t>
  </si>
  <si>
    <t>08 01 5400300000 851 291</t>
  </si>
  <si>
    <t>08 01 5400400000 540 251</t>
  </si>
  <si>
    <t>Пенсионное обеспечение</t>
  </si>
  <si>
    <t>Пес.,пособ.,выпл.орг.сек.гос.управ.</t>
  </si>
  <si>
    <t>Физкультура и спорт</t>
  </si>
  <si>
    <t xml:space="preserve">Результат исполнения бюджета </t>
  </si>
  <si>
    <t>услуги по страхованию</t>
  </si>
  <si>
    <t>01 04 5100200000 244 227</t>
  </si>
  <si>
    <t>01 04 5100200000 244 343</t>
  </si>
  <si>
    <t>Увеличение стоимости ГСМ</t>
  </si>
  <si>
    <t>01 04 5100200000 244 346</t>
  </si>
  <si>
    <t>Увеличение стоимости МЗ прочих</t>
  </si>
  <si>
    <t>Увеличение стоимости МЗ однк пр</t>
  </si>
  <si>
    <t>Иные выплаты тек хар организ</t>
  </si>
  <si>
    <t>Проведение выборов в закон орган</t>
  </si>
  <si>
    <t>01 13 5100500000 853 297</t>
  </si>
  <si>
    <t>Увеличение стоимости пр. МЗ</t>
  </si>
  <si>
    <t>транспортные услуги</t>
  </si>
  <si>
    <t>05 03 5200500000 244 346</t>
  </si>
  <si>
    <t>Увеличение стоимости МЗ одн прим</t>
  </si>
  <si>
    <t>08 01 5400100000 244 343</t>
  </si>
  <si>
    <t>08 01 5400100000 244 349</t>
  </si>
  <si>
    <t>Передан полном</t>
  </si>
  <si>
    <t>Наименование показателя</t>
  </si>
  <si>
    <t>источники финансирования дефицита бюджета - всего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</si>
  <si>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</si>
  <si>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</si>
  <si>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</si>
  <si>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</si>
  <si>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уменьшение остатков средств</t>
  </si>
  <si>
    <t>изменение остатков по расчетам (стр.810+стр820)</t>
  </si>
  <si>
    <t>код строки</t>
  </si>
  <si>
    <t>изменение остатков по расчетам с органами, организующими исполнение бюджета (стр.811+812)</t>
  </si>
  <si>
    <t>уменьшение счетов расчетов (кредитовый остаток счета 1 304 05 000)</t>
  </si>
  <si>
    <t>изменение остатков по внутренним расчетам (стр. 821+стр.822)</t>
  </si>
  <si>
    <t>в том числе:                   увеличение остатков по внутренним расчетам</t>
  </si>
  <si>
    <t>уменьшение остатков по внутренним расчетам</t>
  </si>
  <si>
    <t>код источника финансирования по бюджетной классификаии</t>
  </si>
  <si>
    <t>утвержденные бюджетные назначения</t>
  </si>
  <si>
    <t>через финансовые органы</t>
  </si>
  <si>
    <t>через банковские счета</t>
  </si>
  <si>
    <t>некассовые операции</t>
  </si>
  <si>
    <t>неисполненные назначения</t>
  </si>
  <si>
    <t xml:space="preserve">       исполнено</t>
  </si>
  <si>
    <t>х</t>
  </si>
  <si>
    <t>в том числе:                                                  источники внутреннего финансирования бджета</t>
  </si>
  <si>
    <t>из них:                                                           увеличение счетов расчетов (дебетовый остаток счета 1 210 02 000)</t>
  </si>
  <si>
    <t xml:space="preserve">                                 ГЛАВНОГО РАСПОРЯДИТЕЛЯ (РАСПОРЯДИТЕЛЯ), ПОЛУЧАТЕЛЯ СРЕДСТВ БЮДЖЕТА</t>
  </si>
  <si>
    <t>Учреждение (главный распорядитель (распорядитель), получатель)  _</t>
  </si>
  <si>
    <t>01 04 9900070010 244 346</t>
  </si>
  <si>
    <t>02 03 9900051180 244 346</t>
  </si>
  <si>
    <t>Пожарная дружина</t>
  </si>
  <si>
    <t>03 14 9900099200 540 251</t>
  </si>
  <si>
    <t>05 03 5200500000 244 344</t>
  </si>
  <si>
    <t>Увеличение стоимости стр мат</t>
  </si>
  <si>
    <t>08 01 5400100000 244 346</t>
  </si>
  <si>
    <t>Увеличение стоимости Мз пр.</t>
  </si>
  <si>
    <t>Увеличение стоимости МЗ пр</t>
  </si>
  <si>
    <t>02 03 9900051180 244 310</t>
  </si>
  <si>
    <t>04 09 5800100000 244 344</t>
  </si>
  <si>
    <t>18210102030012100110</t>
  </si>
  <si>
    <t>05 02 9900085040 811 244</t>
  </si>
  <si>
    <t>07 07 5300000000 244 349</t>
  </si>
  <si>
    <t xml:space="preserve"> Доходы, получаемые в виде арендной платы  за сдачу в аренду з/у, находящихся в собственности поселений  </t>
  </si>
  <si>
    <t>01 11 9900080670 870 200</t>
  </si>
  <si>
    <t>страхование</t>
  </si>
  <si>
    <t>дорожная деятельность</t>
  </si>
  <si>
    <t>04 09 99000S1740 244 344</t>
  </si>
  <si>
    <t>04 09 9900099200 540 251</t>
  </si>
  <si>
    <t>05 03 5200500000 244 222</t>
  </si>
  <si>
    <t>Мероприятия в области архитектуры</t>
  </si>
  <si>
    <t>прочие работы, услуги</t>
  </si>
  <si>
    <t>04 12 9900021020 244 226</t>
  </si>
  <si>
    <t>Увеличение стоимости осн ср.</t>
  </si>
  <si>
    <t>10 01 5100600000 312 264</t>
  </si>
  <si>
    <t>01 04 5100200000 247 223</t>
  </si>
  <si>
    <t>04 09 5800200000 244 225</t>
  </si>
  <si>
    <t>04 09 5800200000 247 223</t>
  </si>
  <si>
    <t>05 03 5200100000 247 223</t>
  </si>
  <si>
    <t>05 03 5200500000 244 310</t>
  </si>
  <si>
    <t>08 01 5400100000 247 223</t>
  </si>
  <si>
    <t>08 01 5400100000 244 344</t>
  </si>
  <si>
    <t>Административные штрафы</t>
  </si>
  <si>
    <t>ДопФК</t>
  </si>
  <si>
    <t>984</t>
  </si>
  <si>
    <t>995</t>
  </si>
  <si>
    <t>Субвенция поселениям на ведение первичн воинского учета</t>
  </si>
  <si>
    <t>НДФЛ (патент)</t>
  </si>
  <si>
    <t>Увеличение стоимости мягкого инвент</t>
  </si>
  <si>
    <t>08 01 5400100000 244 345</t>
  </si>
  <si>
    <t>03 10 5000100000 244 346</t>
  </si>
  <si>
    <t>03 10 5000100000 244 226</t>
  </si>
  <si>
    <t>03 10 5000100000 244 227</t>
  </si>
  <si>
    <t>пособие временная нетрудоспособн</t>
  </si>
  <si>
    <t>08 01 5400200000 111 266</t>
  </si>
  <si>
    <t>18210503010014000110</t>
  </si>
  <si>
    <t>выплата пособий по вр.нетрудоспослбн</t>
  </si>
  <si>
    <t>01 04 5100200000 121 266</t>
  </si>
  <si>
    <t>04 09 5800200000 244 226</t>
  </si>
  <si>
    <t>мероприятия в области благоустройства</t>
  </si>
  <si>
    <t>05 03 61003S2270 244 225</t>
  </si>
  <si>
    <t>05 03 61003S2270 244 346</t>
  </si>
  <si>
    <t>08 01 5400100000 111 266</t>
  </si>
  <si>
    <t>810</t>
  </si>
  <si>
    <t>949</t>
  </si>
  <si>
    <t>изменение остатков</t>
  </si>
  <si>
    <t>18210606033102200110</t>
  </si>
  <si>
    <t>04 09 5800100000 244 226</t>
  </si>
  <si>
    <t>808</t>
  </si>
  <si>
    <t>811</t>
  </si>
  <si>
    <t>962</t>
  </si>
  <si>
    <t>964</t>
  </si>
  <si>
    <t>04 09 99000S1740 244 222</t>
  </si>
  <si>
    <t>04 09 99000S1740 244 310</t>
  </si>
  <si>
    <t>05 03 9900099200 540 251</t>
  </si>
  <si>
    <t>05 03 61003S2270 244 310</t>
  </si>
  <si>
    <t>08 01 5400100000 244 310</t>
  </si>
  <si>
    <t>18210503020012100110</t>
  </si>
  <si>
    <t>01 04 5100200000 244 344</t>
  </si>
  <si>
    <t>Увеличение стоимости строит матер</t>
  </si>
  <si>
    <t>04 09 5800100000 244 225</t>
  </si>
  <si>
    <t>04 09 99000S1740 244 225</t>
  </si>
  <si>
    <t>04 09 99000S1740 244 227</t>
  </si>
  <si>
    <t>пособие по нетрудоспос</t>
  </si>
  <si>
    <t>02 03 9900051180 121 266</t>
  </si>
  <si>
    <t>01 02 5100100000 121 266</t>
  </si>
  <si>
    <t>Увеличение стоимости  ОС</t>
  </si>
  <si>
    <t>01 04 5100200000 244 310</t>
  </si>
  <si>
    <t>04 09 99000S1740 244 343</t>
  </si>
  <si>
    <t xml:space="preserve"> Администрация  Новогригорьевского сельского поселения</t>
  </si>
  <si>
    <t>Бюджет  Новогригорьевского  сельского поселения</t>
  </si>
  <si>
    <t>95010804020014000110</t>
  </si>
  <si>
    <t>95020240014100000150</t>
  </si>
  <si>
    <t>95020249999100000150</t>
  </si>
  <si>
    <t>95020230024100000150</t>
  </si>
  <si>
    <t>95020235118100000150</t>
  </si>
  <si>
    <t>95020215001100000150</t>
  </si>
  <si>
    <t>95011602020020000140</t>
  </si>
  <si>
    <t>95011105025100000120</t>
  </si>
  <si>
    <t>95011105035100000120</t>
  </si>
  <si>
    <t>95021860010100000150</t>
  </si>
  <si>
    <t>Доходы бюджета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</si>
  <si>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01 04 5100200000 244 222</t>
  </si>
  <si>
    <t>01 04 5100400000 853 292</t>
  </si>
  <si>
    <t>01 04 5100400000 853 295</t>
  </si>
  <si>
    <t>штраф</t>
  </si>
  <si>
    <t>Увеличение стоимости  мат зап</t>
  </si>
  <si>
    <t>04 09 5800200000 244 346</t>
  </si>
  <si>
    <t>05 03 5200100000 244 226</t>
  </si>
  <si>
    <t>05 03 5200100000 244 225</t>
  </si>
  <si>
    <t>Озеленение</t>
  </si>
  <si>
    <t>05 03 5200200000 244 225</t>
  </si>
  <si>
    <t>05 03 5200500000 244 343</t>
  </si>
  <si>
    <t>05 03 61003S2270 244 223</t>
  </si>
  <si>
    <t>05 03 61003S2270 244 343</t>
  </si>
  <si>
    <t>08 01 5400100000 244 223</t>
  </si>
  <si>
    <t>08 01 5400200000 244 223</t>
  </si>
  <si>
    <t>08 01 5400200000 247 223</t>
  </si>
  <si>
    <t>08 01 5400200000 244 225</t>
  </si>
  <si>
    <t>08 01 5400200000 244 346</t>
  </si>
  <si>
    <t>11 01 5500000000 113 296</t>
  </si>
  <si>
    <t>проенты по кредитам</t>
  </si>
  <si>
    <t xml:space="preserve">13 01 9900081360 730 231 </t>
  </si>
  <si>
    <t>погашение кредита</t>
  </si>
  <si>
    <t>95001030100100000810</t>
  </si>
  <si>
    <t>Глава Новогригорьевского  с.п.                               И. Н. Раскопов</t>
  </si>
  <si>
    <t>05 03 61003S2270 244 344</t>
  </si>
  <si>
    <t>гл. бухгалтер                                         О. А. Федулова</t>
  </si>
  <si>
    <t>05 03 9900095140 244 344</t>
  </si>
  <si>
    <t>18210102130011000110</t>
  </si>
  <si>
    <t>18211618000020000140</t>
  </si>
  <si>
    <t>05 03 5200100000 244 344</t>
  </si>
  <si>
    <t>08 01 5400200000 244 221</t>
  </si>
  <si>
    <t>08 01 5400200000 244 344</t>
  </si>
  <si>
    <t>01 13 9900080990 853 295</t>
  </si>
  <si>
    <t>18210302231010000110</t>
  </si>
  <si>
    <t>18210302241010000110</t>
  </si>
  <si>
    <t>18210302251010000110</t>
  </si>
  <si>
    <t>18210302261010000110</t>
  </si>
  <si>
    <t>01 07 990008156Д 880 297</t>
  </si>
  <si>
    <t>02 03 9900051180 244 225</t>
  </si>
  <si>
    <t>03 10 5000100000 244 343</t>
  </si>
  <si>
    <t>04 09 5800100000 244 222</t>
  </si>
  <si>
    <t>04 09 5800200000 244 222</t>
  </si>
  <si>
    <t>04 09 5800200000 852 291</t>
  </si>
  <si>
    <t xml:space="preserve">                                                                                                               3. Источники финансирования дефицита бюджета</t>
  </si>
  <si>
    <t>04 09 5800200000 244 310</t>
  </si>
  <si>
    <t>18210102140011000110</t>
  </si>
  <si>
    <t>982</t>
  </si>
  <si>
    <t>05 02 9900095160 852 291</t>
  </si>
  <si>
    <t>11 01 5500000000244 346</t>
  </si>
  <si>
    <t>01 апреля  2024г</t>
  </si>
  <si>
    <t>01.04.2024</t>
  </si>
  <si>
    <t>603</t>
  </si>
  <si>
    <t>812</t>
  </si>
  <si>
    <t>911</t>
  </si>
  <si>
    <t>Увеличение стоимости мат зап</t>
  </si>
  <si>
    <t>04 09 99000S1740 244 346</t>
  </si>
  <si>
    <t>04 09 99000S1740 852 291</t>
  </si>
  <si>
    <t>Увеличение стоимости пр мат зап</t>
  </si>
  <si>
    <t>05 02 9900085040 244 310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</si>
</sst>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49" fontId="4" fillId="0" borderId="0" xfId="0" applyNumberFormat="1" applyFont="1"/>
    <xf numFmtId="49" fontId="4" fillId="0" borderId="2" xfId="0" applyNumberFormat="1" applyFont="1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/>
    <xf numFmtId="49" fontId="4" fillId="0" borderId="3" xfId="0" applyNumberFormat="1" applyFont="1" applyBorder="1" applyAlignment="1">
      <alignment horizontal="centerContinuous"/>
    </xf>
    <xf numFmtId="49" fontId="4" fillId="0" borderId="6" xfId="0" applyNumberFormat="1" applyFont="1" applyBorder="1" applyAlignment="1">
      <alignment horizontal="centerContinuous"/>
    </xf>
    <xf numFmtId="0" fontId="1" fillId="0" borderId="0" xfId="0" applyFont="1" applyBorder="1" applyAlignment="1"/>
    <xf numFmtId="49" fontId="4" fillId="0" borderId="0" xfId="0" applyNumberFormat="1" applyFont="1" applyBorder="1" applyAlignment="1">
      <alignment horizontal="centerContinuous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4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0" xfId="0" applyBorder="1"/>
    <xf numFmtId="49" fontId="4" fillId="0" borderId="12" xfId="0" applyNumberFormat="1" applyFont="1" applyBorder="1" applyAlignment="1">
      <alignment horizontal="center" vertical="center" wrapText="1" shrinkToFit="1"/>
    </xf>
    <xf numFmtId="49" fontId="4" fillId="0" borderId="8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wrapText="1"/>
    </xf>
    <xf numFmtId="49" fontId="8" fillId="0" borderId="14" xfId="0" applyNumberFormat="1" applyFont="1" applyBorder="1" applyAlignment="1">
      <alignment horizontal="center" wrapText="1"/>
    </xf>
    <xf numFmtId="49" fontId="8" fillId="0" borderId="14" xfId="0" applyNumberFormat="1" applyFont="1" applyBorder="1" applyAlignment="1">
      <alignment horizontal="left" wrapText="1"/>
    </xf>
    <xf numFmtId="0" fontId="8" fillId="0" borderId="1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justify" wrapText="1"/>
    </xf>
    <xf numFmtId="0" fontId="8" fillId="0" borderId="14" xfId="0" applyFont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horizontal="center"/>
    </xf>
    <xf numFmtId="0" fontId="9" fillId="0" borderId="14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1" fillId="0" borderId="12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/>
    <xf numFmtId="0" fontId="13" fillId="0" borderId="11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8" xfId="0" applyFont="1" applyBorder="1" applyAlignment="1">
      <alignment horizontal="center" wrapText="1"/>
    </xf>
    <xf numFmtId="0" fontId="11" fillId="0" borderId="8" xfId="0" applyFont="1" applyFill="1" applyBorder="1" applyAlignment="1">
      <alignment horizontal="center"/>
    </xf>
    <xf numFmtId="0" fontId="13" fillId="0" borderId="14" xfId="0" applyFont="1" applyBorder="1" applyAlignment="1">
      <alignment horizontal="center" wrapText="1"/>
    </xf>
    <xf numFmtId="0" fontId="13" fillId="0" borderId="8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1" fillId="0" borderId="16" xfId="0" applyFont="1" applyBorder="1" applyAlignment="1">
      <alignment horizontal="center"/>
    </xf>
    <xf numFmtId="14" fontId="13" fillId="0" borderId="16" xfId="0" applyNumberFormat="1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9" xfId="0" applyFont="1" applyBorder="1"/>
    <xf numFmtId="0" fontId="14" fillId="0" borderId="17" xfId="0" applyFont="1" applyBorder="1"/>
    <xf numFmtId="0" fontId="14" fillId="0" borderId="18" xfId="0" applyFont="1" applyBorder="1"/>
    <xf numFmtId="4" fontId="15" fillId="0" borderId="14" xfId="0" applyNumberFormat="1" applyFont="1" applyBorder="1"/>
    <xf numFmtId="2" fontId="15" fillId="0" borderId="14" xfId="0" applyNumberFormat="1" applyFont="1" applyBorder="1"/>
    <xf numFmtId="0" fontId="14" fillId="0" borderId="19" xfId="0" applyFont="1" applyBorder="1"/>
    <xf numFmtId="0" fontId="14" fillId="0" borderId="14" xfId="0" applyFont="1" applyBorder="1"/>
    <xf numFmtId="4" fontId="14" fillId="0" borderId="14" xfId="0" applyNumberFormat="1" applyFont="1" applyBorder="1"/>
    <xf numFmtId="2" fontId="14" fillId="0" borderId="14" xfId="0" applyNumberFormat="1" applyFont="1" applyBorder="1"/>
    <xf numFmtId="0" fontId="16" fillId="0" borderId="9" xfId="0" applyFont="1" applyBorder="1" applyAlignment="1">
      <alignment horizontal="center"/>
    </xf>
    <xf numFmtId="0" fontId="17" fillId="0" borderId="19" xfId="0" applyFont="1" applyBorder="1"/>
    <xf numFmtId="3" fontId="18" fillId="0" borderId="9" xfId="0" applyNumberFormat="1" applyFont="1" applyBorder="1" applyAlignment="1">
      <alignment horizontal="left"/>
    </xf>
    <xf numFmtId="0" fontId="14" fillId="0" borderId="19" xfId="0" applyFont="1" applyBorder="1" applyAlignment="1">
      <alignment horizontal="center"/>
    </xf>
    <xf numFmtId="3" fontId="14" fillId="0" borderId="14" xfId="0" applyNumberFormat="1" applyFont="1" applyBorder="1" applyAlignment="1">
      <alignment horizontal="center"/>
    </xf>
    <xf numFmtId="3" fontId="18" fillId="0" borderId="20" xfId="0" applyNumberFormat="1" applyFont="1" applyBorder="1" applyAlignment="1">
      <alignment horizontal="left"/>
    </xf>
    <xf numFmtId="0" fontId="14" fillId="0" borderId="14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4" fontId="15" fillId="0" borderId="14" xfId="0" applyNumberFormat="1" applyFont="1" applyBorder="1" applyProtection="1">
      <protection locked="0"/>
    </xf>
    <xf numFmtId="3" fontId="18" fillId="0" borderId="21" xfId="0" applyNumberFormat="1" applyFont="1" applyBorder="1" applyAlignment="1">
      <alignment horizontal="left"/>
    </xf>
    <xf numFmtId="0" fontId="18" fillId="0" borderId="9" xfId="0" applyFont="1" applyBorder="1" applyAlignment="1">
      <alignment horizontal="left"/>
    </xf>
    <xf numFmtId="0" fontId="16" fillId="0" borderId="9" xfId="0" applyFont="1" applyBorder="1" applyAlignment="1">
      <alignment horizontal="left"/>
    </xf>
    <xf numFmtId="0" fontId="18" fillId="0" borderId="9" xfId="0" applyFont="1" applyBorder="1"/>
    <xf numFmtId="0" fontId="17" fillId="0" borderId="14" xfId="0" applyFont="1" applyBorder="1" applyAlignment="1">
      <alignment horizontal="center"/>
    </xf>
    <xf numFmtId="49" fontId="18" fillId="0" borderId="25" xfId="0" applyNumberFormat="1" applyFont="1" applyBorder="1" applyAlignment="1" applyProtection="1">
      <alignment horizontal="left" wrapText="1"/>
    </xf>
    <xf numFmtId="49" fontId="18" fillId="0" borderId="15" xfId="0" applyNumberFormat="1" applyFont="1" applyBorder="1" applyAlignment="1" applyProtection="1">
      <alignment horizontal="left" wrapText="1"/>
    </xf>
    <xf numFmtId="0" fontId="16" fillId="0" borderId="9" xfId="0" applyFont="1" applyBorder="1" applyAlignment="1">
      <alignment horizontal="left" vertical="center"/>
    </xf>
    <xf numFmtId="0" fontId="19" fillId="0" borderId="14" xfId="0" applyFont="1" applyBorder="1"/>
    <xf numFmtId="0" fontId="18" fillId="0" borderId="10" xfId="0" applyFont="1" applyBorder="1"/>
    <xf numFmtId="0" fontId="18" fillId="0" borderId="22" xfId="0" applyFont="1" applyBorder="1"/>
    <xf numFmtId="0" fontId="14" fillId="0" borderId="23" xfId="0" applyFont="1" applyBorder="1"/>
    <xf numFmtId="0" fontId="14" fillId="0" borderId="24" xfId="0" applyFont="1" applyBorder="1"/>
    <xf numFmtId="0" fontId="14" fillId="0" borderId="1" xfId="0" applyFont="1" applyBorder="1"/>
    <xf numFmtId="0" fontId="10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vertical="top" wrapText="1"/>
    </xf>
    <xf numFmtId="0" fontId="9" fillId="0" borderId="14" xfId="0" applyFont="1" applyBorder="1"/>
    <xf numFmtId="0" fontId="9" fillId="0" borderId="14" xfId="0" applyFont="1" applyBorder="1" applyAlignment="1">
      <alignment wrapText="1"/>
    </xf>
    <xf numFmtId="0" fontId="9" fillId="0" borderId="0" xfId="0" applyFont="1" applyFill="1" applyBorder="1" applyAlignment="1">
      <alignment vertical="top"/>
    </xf>
    <xf numFmtId="0" fontId="0" fillId="0" borderId="0" xfId="0" applyBorder="1"/>
    <xf numFmtId="4" fontId="9" fillId="0" borderId="14" xfId="0" applyNumberFormat="1" applyFont="1" applyBorder="1" applyAlignment="1">
      <alignment horizontal="center" vertical="center"/>
    </xf>
    <xf numFmtId="4" fontId="9" fillId="0" borderId="14" xfId="0" applyNumberFormat="1" applyFon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" fontId="0" fillId="0" borderId="14" xfId="0" applyNumberFormat="1" applyBorder="1" applyAlignment="1">
      <alignment horizontal="center" vertical="center"/>
    </xf>
    <xf numFmtId="0" fontId="16" fillId="0" borderId="9" xfId="0" applyFont="1" applyBorder="1" applyAlignment="1">
      <alignment horizontal="center" wrapText="1"/>
    </xf>
    <xf numFmtId="0" fontId="14" fillId="0" borderId="12" xfId="0" applyFont="1" applyBorder="1"/>
    <xf numFmtId="49" fontId="8" fillId="0" borderId="0" xfId="0" applyNumberFormat="1" applyFont="1" applyFill="1" applyBorder="1" applyAlignment="1">
      <alignment horizontal="center"/>
    </xf>
    <xf numFmtId="4" fontId="0" fillId="0" borderId="14" xfId="0" applyNumberFormat="1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 vertical="center"/>
    </xf>
    <xf numFmtId="0" fontId="15" fillId="0" borderId="19" xfId="0" applyFont="1" applyBorder="1"/>
    <xf numFmtId="0" fontId="15" fillId="0" borderId="14" xfId="0" applyFont="1" applyBorder="1"/>
    <xf numFmtId="49" fontId="8" fillId="0" borderId="14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4" fillId="0" borderId="11" xfId="0" applyFont="1" applyBorder="1"/>
    <xf numFmtId="3" fontId="18" fillId="0" borderId="14" xfId="0" applyNumberFormat="1" applyFont="1" applyBorder="1" applyAlignment="1">
      <alignment horizontal="left"/>
    </xf>
    <xf numFmtId="49" fontId="9" fillId="0" borderId="14" xfId="0" applyNumberFormat="1" applyFont="1" applyBorder="1" applyAlignment="1">
      <alignment horizontal="center" vertical="center"/>
    </xf>
    <xf numFmtId="49" fontId="7" fillId="0" borderId="0" xfId="0" applyNumberFormat="1" applyFont="1" applyAlignment="1" applyProtection="1">
      <alignment wrapText="1"/>
      <protection locked="0"/>
    </xf>
    <xf numFmtId="0" fontId="9" fillId="0" borderId="0" xfId="0" applyFont="1" applyAlignment="1">
      <alignment wrapText="1"/>
    </xf>
    <xf numFmtId="0" fontId="4" fillId="0" borderId="1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A10" workbookViewId="0">
      <selection activeCell="I66" sqref="I66"/>
    </sheetView>
  </sheetViews>
  <sheetFormatPr defaultRowHeight="15" x14ac:dyDescent="0.25"/>
  <cols>
    <col min="1" max="1" width="26.7109375" customWidth="1"/>
    <col min="2" max="3" width="6.85546875" customWidth="1"/>
    <col min="4" max="4" width="20.42578125" customWidth="1"/>
    <col min="5" max="5" width="16" customWidth="1"/>
    <col min="6" max="6" width="14.7109375" customWidth="1"/>
    <col min="7" max="7" width="6" customWidth="1"/>
    <col min="8" max="8" width="5" customWidth="1"/>
    <col min="9" max="9" width="14.28515625" customWidth="1"/>
    <col min="10" max="10" width="12.85546875" customWidth="1"/>
  </cols>
  <sheetData>
    <row r="1" spans="1:10" ht="17.100000000000001" customHeight="1" x14ac:dyDescent="0.25">
      <c r="A1" s="24" t="s">
        <v>11</v>
      </c>
      <c r="B1" s="1"/>
      <c r="C1" s="1"/>
      <c r="D1" s="2"/>
      <c r="E1" s="2"/>
      <c r="F1" s="2"/>
      <c r="G1" s="3"/>
      <c r="H1" s="3"/>
      <c r="I1" s="3"/>
      <c r="J1" s="4"/>
    </row>
    <row r="2" spans="1:10" ht="13.5" customHeight="1" thickBot="1" x14ac:dyDescent="0.3">
      <c r="A2" s="5" t="s">
        <v>205</v>
      </c>
      <c r="B2" s="6"/>
      <c r="C2" s="6"/>
      <c r="D2" s="6"/>
      <c r="E2" s="7"/>
      <c r="F2" s="2"/>
      <c r="G2" s="2"/>
      <c r="H2" s="2"/>
      <c r="I2" s="2"/>
      <c r="J2" s="8" t="s">
        <v>1</v>
      </c>
    </row>
    <row r="3" spans="1:10" ht="10.5" customHeight="1" x14ac:dyDescent="0.25">
      <c r="A3" s="9"/>
      <c r="B3" s="9"/>
      <c r="C3" s="9"/>
      <c r="D3" s="9"/>
      <c r="E3" s="10"/>
      <c r="F3" s="10"/>
      <c r="G3" s="10"/>
      <c r="H3" s="10"/>
      <c r="I3" s="11" t="s">
        <v>2</v>
      </c>
      <c r="J3" s="12" t="s">
        <v>3</v>
      </c>
    </row>
    <row r="4" spans="1:10" ht="12" customHeight="1" x14ac:dyDescent="0.25">
      <c r="A4" s="13"/>
      <c r="B4" s="13"/>
      <c r="C4" s="13"/>
      <c r="D4" s="13"/>
      <c r="E4" s="14" t="s">
        <v>349</v>
      </c>
      <c r="F4" s="15"/>
      <c r="G4" s="15"/>
      <c r="H4" s="13"/>
      <c r="I4" s="9" t="s">
        <v>4</v>
      </c>
      <c r="J4" s="16" t="s">
        <v>350</v>
      </c>
    </row>
    <row r="5" spans="1:10" ht="27" customHeight="1" thickBot="1" x14ac:dyDescent="0.3">
      <c r="A5" s="9" t="s">
        <v>206</v>
      </c>
      <c r="B5" s="9"/>
      <c r="C5" s="9"/>
      <c r="D5" s="9"/>
      <c r="E5" s="134" t="s">
        <v>287</v>
      </c>
      <c r="F5" s="135"/>
      <c r="G5" s="135"/>
      <c r="H5" s="135"/>
      <c r="I5" s="9" t="s">
        <v>5</v>
      </c>
      <c r="J5" s="17"/>
    </row>
    <row r="6" spans="1:10" ht="11.25" customHeight="1" thickBot="1" x14ac:dyDescent="0.3">
      <c r="A6" s="9" t="s">
        <v>12</v>
      </c>
      <c r="B6" s="9"/>
      <c r="C6" s="9"/>
      <c r="D6" s="23" t="s">
        <v>288</v>
      </c>
      <c r="E6" s="11"/>
      <c r="F6" s="11"/>
      <c r="G6" s="11"/>
      <c r="H6" s="11"/>
      <c r="I6" s="9"/>
      <c r="J6" s="18"/>
    </row>
    <row r="7" spans="1:10" ht="10.5" customHeight="1" x14ac:dyDescent="0.25">
      <c r="A7" s="9" t="s">
        <v>6</v>
      </c>
      <c r="B7" s="9"/>
      <c r="C7" s="9"/>
      <c r="D7" s="9"/>
      <c r="E7" s="11"/>
      <c r="F7" s="11"/>
      <c r="G7" s="11"/>
      <c r="H7" s="11"/>
      <c r="I7" s="9"/>
      <c r="J7" s="19"/>
    </row>
    <row r="8" spans="1:10" ht="10.5" customHeight="1" thickBot="1" x14ac:dyDescent="0.3">
      <c r="A8" s="9" t="s">
        <v>7</v>
      </c>
      <c r="B8" s="9"/>
      <c r="C8" s="9"/>
      <c r="D8" s="9"/>
      <c r="E8" s="11"/>
      <c r="F8" s="11"/>
      <c r="G8" s="11"/>
      <c r="H8" s="11"/>
      <c r="I8" s="9" t="s">
        <v>8</v>
      </c>
      <c r="J8" s="20" t="s">
        <v>9</v>
      </c>
    </row>
    <row r="9" spans="1:10" ht="12.75" customHeight="1" x14ac:dyDescent="0.25">
      <c r="A9" s="6"/>
      <c r="B9" s="21"/>
      <c r="C9" s="21"/>
      <c r="D9" s="21" t="s">
        <v>10</v>
      </c>
      <c r="E9" s="11"/>
      <c r="F9" s="11"/>
      <c r="G9" s="11"/>
      <c r="H9" s="11"/>
      <c r="I9" s="11"/>
      <c r="J9" s="22"/>
    </row>
    <row r="10" spans="1:10" ht="15" customHeight="1" x14ac:dyDescent="0.25">
      <c r="A10" s="120"/>
      <c r="B10" s="119"/>
      <c r="C10" s="136" t="s">
        <v>241</v>
      </c>
      <c r="D10" s="119"/>
      <c r="E10" s="33" t="s">
        <v>13</v>
      </c>
      <c r="F10" s="29"/>
      <c r="G10" s="30" t="s">
        <v>14</v>
      </c>
      <c r="H10" s="31"/>
      <c r="I10" s="32"/>
      <c r="J10" s="33" t="s">
        <v>15</v>
      </c>
    </row>
    <row r="11" spans="1:10" ht="12.75" customHeight="1" x14ac:dyDescent="0.25">
      <c r="A11" s="27" t="s">
        <v>16</v>
      </c>
      <c r="B11" s="27" t="s">
        <v>17</v>
      </c>
      <c r="C11" s="137"/>
      <c r="D11" s="27"/>
      <c r="E11" s="28" t="s">
        <v>18</v>
      </c>
      <c r="F11" s="33" t="s">
        <v>19</v>
      </c>
      <c r="G11" s="34" t="s">
        <v>20</v>
      </c>
      <c r="H11" s="40" t="s">
        <v>21</v>
      </c>
      <c r="I11" s="35"/>
      <c r="J11" s="28" t="s">
        <v>22</v>
      </c>
    </row>
    <row r="12" spans="1:10" ht="14.25" customHeight="1" x14ac:dyDescent="0.25">
      <c r="A12" s="25"/>
      <c r="B12" s="26" t="s">
        <v>23</v>
      </c>
      <c r="C12" s="137"/>
      <c r="D12" s="27" t="s">
        <v>24</v>
      </c>
      <c r="E12" s="28" t="s">
        <v>25</v>
      </c>
      <c r="F12" s="36" t="s">
        <v>26</v>
      </c>
      <c r="G12" s="41" t="s">
        <v>27</v>
      </c>
      <c r="H12" s="28" t="s">
        <v>28</v>
      </c>
      <c r="I12" s="28" t="s">
        <v>29</v>
      </c>
      <c r="J12" s="28"/>
    </row>
    <row r="13" spans="1:10" ht="17.25" customHeight="1" x14ac:dyDescent="0.25">
      <c r="A13" s="25"/>
      <c r="B13" s="26" t="s">
        <v>30</v>
      </c>
      <c r="C13" s="137"/>
      <c r="D13" s="26"/>
      <c r="E13" s="28" t="s">
        <v>31</v>
      </c>
      <c r="F13" s="36" t="s">
        <v>32</v>
      </c>
      <c r="G13" s="28" t="s">
        <v>33</v>
      </c>
      <c r="H13" s="28"/>
      <c r="I13" s="28"/>
      <c r="J13" s="28"/>
    </row>
    <row r="14" spans="1:10" ht="15" hidden="1" customHeight="1" x14ac:dyDescent="0.25">
      <c r="A14" s="25"/>
      <c r="B14" s="26"/>
      <c r="C14" s="26"/>
      <c r="D14" s="26"/>
      <c r="E14" s="28" t="s">
        <v>34</v>
      </c>
      <c r="F14" s="36" t="s">
        <v>35</v>
      </c>
      <c r="G14" s="28"/>
      <c r="H14" s="28"/>
      <c r="I14" s="28"/>
      <c r="J14" s="28"/>
    </row>
    <row r="15" spans="1:10" ht="15" hidden="1" customHeight="1" x14ac:dyDescent="0.25">
      <c r="A15" s="25"/>
      <c r="B15" s="26"/>
      <c r="C15" s="26"/>
      <c r="D15" s="26"/>
      <c r="E15" s="28"/>
      <c r="F15" s="36" t="s">
        <v>36</v>
      </c>
      <c r="G15" s="28"/>
      <c r="H15" s="28"/>
      <c r="I15" s="28"/>
      <c r="J15" s="28"/>
    </row>
    <row r="16" spans="1:10" ht="10.5" customHeight="1" x14ac:dyDescent="0.25">
      <c r="A16" s="25"/>
      <c r="B16" s="26"/>
      <c r="C16" s="26"/>
      <c r="D16" s="26"/>
      <c r="E16" s="28"/>
      <c r="F16" s="36" t="s">
        <v>37</v>
      </c>
      <c r="G16" s="28"/>
      <c r="H16" s="28"/>
      <c r="I16" s="28"/>
      <c r="J16" s="28"/>
    </row>
    <row r="17" spans="1:10" s="39" customFormat="1" ht="12" customHeight="1" x14ac:dyDescent="0.25">
      <c r="A17" s="38">
        <v>1</v>
      </c>
      <c r="B17" s="38">
        <v>2</v>
      </c>
      <c r="C17" s="38"/>
      <c r="D17" s="38">
        <v>3</v>
      </c>
      <c r="E17" s="37" t="s">
        <v>38</v>
      </c>
      <c r="F17" s="32" t="s">
        <v>39</v>
      </c>
      <c r="G17" s="37" t="s">
        <v>40</v>
      </c>
      <c r="H17" s="37" t="s">
        <v>41</v>
      </c>
      <c r="I17" s="37" t="s">
        <v>42</v>
      </c>
      <c r="J17" s="37" t="s">
        <v>43</v>
      </c>
    </row>
    <row r="18" spans="1:10" x14ac:dyDescent="0.25">
      <c r="A18" s="42" t="s">
        <v>44</v>
      </c>
      <c r="B18" s="43" t="s">
        <v>45</v>
      </c>
      <c r="C18" s="43"/>
      <c r="D18" s="43"/>
      <c r="E18" s="121">
        <f>SUM(E19:E66)</f>
        <v>12265102.539999999</v>
      </c>
      <c r="F18" s="125">
        <f>SUM(F19:F66)</f>
        <v>2028030.73</v>
      </c>
      <c r="G18" s="126"/>
      <c r="H18" s="126"/>
      <c r="I18" s="125">
        <f t="shared" ref="I18:I66" si="0">F18</f>
        <v>2028030.73</v>
      </c>
      <c r="J18" s="125">
        <f t="shared" ref="J18:J66" si="1">E18-F18</f>
        <v>10237071.809999999</v>
      </c>
    </row>
    <row r="19" spans="1:10" x14ac:dyDescent="0.25">
      <c r="A19" s="42" t="s">
        <v>46</v>
      </c>
      <c r="B19" s="43" t="s">
        <v>47</v>
      </c>
      <c r="C19" s="43"/>
      <c r="D19" s="118" t="s">
        <v>333</v>
      </c>
      <c r="E19" s="117">
        <v>903820</v>
      </c>
      <c r="F19" s="126">
        <v>216070.95</v>
      </c>
      <c r="G19" s="126"/>
      <c r="H19" s="126"/>
      <c r="I19" s="126">
        <f t="shared" si="0"/>
        <v>216070.95</v>
      </c>
      <c r="J19" s="126">
        <f t="shared" si="1"/>
        <v>687749.05</v>
      </c>
    </row>
    <row r="20" spans="1:10" x14ac:dyDescent="0.25">
      <c r="A20" s="42" t="s">
        <v>46</v>
      </c>
      <c r="B20" s="43"/>
      <c r="C20" s="43"/>
      <c r="D20" s="118" t="s">
        <v>334</v>
      </c>
      <c r="E20" s="117">
        <v>4310</v>
      </c>
      <c r="F20" s="126">
        <v>1136.81</v>
      </c>
      <c r="G20" s="126"/>
      <c r="H20" s="126"/>
      <c r="I20" s="126">
        <f t="shared" si="0"/>
        <v>1136.81</v>
      </c>
      <c r="J20" s="126">
        <f t="shared" si="1"/>
        <v>3173.19</v>
      </c>
    </row>
    <row r="21" spans="1:10" x14ac:dyDescent="0.25">
      <c r="A21" s="42" t="s">
        <v>46</v>
      </c>
      <c r="B21" s="43"/>
      <c r="C21" s="43"/>
      <c r="D21" s="118" t="s">
        <v>335</v>
      </c>
      <c r="E21" s="117">
        <v>937160</v>
      </c>
      <c r="F21" s="126">
        <v>246438.93</v>
      </c>
      <c r="G21" s="126"/>
      <c r="H21" s="126"/>
      <c r="I21" s="126">
        <f t="shared" si="0"/>
        <v>246438.93</v>
      </c>
      <c r="J21" s="126">
        <f t="shared" si="1"/>
        <v>690721.07000000007</v>
      </c>
    </row>
    <row r="22" spans="1:10" x14ac:dyDescent="0.25">
      <c r="A22" s="42" t="s">
        <v>46</v>
      </c>
      <c r="B22" s="43"/>
      <c r="C22" s="43"/>
      <c r="D22" s="118" t="s">
        <v>336</v>
      </c>
      <c r="E22" s="117">
        <v>-112310</v>
      </c>
      <c r="F22" s="126">
        <v>-22940.27</v>
      </c>
      <c r="G22" s="126"/>
      <c r="H22" s="126"/>
      <c r="I22" s="126">
        <f t="shared" si="0"/>
        <v>-22940.27</v>
      </c>
      <c r="J22" s="126">
        <f t="shared" si="1"/>
        <v>-89369.73</v>
      </c>
    </row>
    <row r="23" spans="1:10" x14ac:dyDescent="0.25">
      <c r="A23" s="42" t="s">
        <v>48</v>
      </c>
      <c r="B23" s="44"/>
      <c r="C23" s="44"/>
      <c r="D23" s="118" t="s">
        <v>49</v>
      </c>
      <c r="E23" s="117">
        <v>2567400</v>
      </c>
      <c r="F23" s="126">
        <v>115037.55</v>
      </c>
      <c r="G23" s="126"/>
      <c r="H23" s="126"/>
      <c r="I23" s="126">
        <f t="shared" si="0"/>
        <v>115037.55</v>
      </c>
      <c r="J23" s="126">
        <f t="shared" si="1"/>
        <v>2452362.4500000002</v>
      </c>
    </row>
    <row r="24" spans="1:10" x14ac:dyDescent="0.25">
      <c r="A24" s="42"/>
      <c r="B24" s="44"/>
      <c r="C24" s="44"/>
      <c r="D24" s="118" t="s">
        <v>50</v>
      </c>
      <c r="E24" s="117"/>
      <c r="F24" s="126">
        <v>0</v>
      </c>
      <c r="G24" s="126"/>
      <c r="H24" s="126"/>
      <c r="I24" s="126">
        <f t="shared" si="0"/>
        <v>0</v>
      </c>
      <c r="J24" s="126">
        <f t="shared" si="1"/>
        <v>0</v>
      </c>
    </row>
    <row r="25" spans="1:10" x14ac:dyDescent="0.25">
      <c r="A25" s="42"/>
      <c r="B25" s="44"/>
      <c r="C25" s="44"/>
      <c r="D25" s="118" t="s">
        <v>51</v>
      </c>
      <c r="E25" s="117"/>
      <c r="F25" s="126">
        <v>0</v>
      </c>
      <c r="G25" s="126"/>
      <c r="H25" s="126"/>
      <c r="I25" s="126">
        <f t="shared" si="0"/>
        <v>0</v>
      </c>
      <c r="J25" s="126">
        <f t="shared" si="1"/>
        <v>0</v>
      </c>
    </row>
    <row r="26" spans="1:10" x14ac:dyDescent="0.25">
      <c r="A26" s="42"/>
      <c r="B26" s="44"/>
      <c r="C26" s="44"/>
      <c r="D26" s="118" t="s">
        <v>52</v>
      </c>
      <c r="E26" s="117"/>
      <c r="F26" s="126">
        <v>0</v>
      </c>
      <c r="G26" s="126"/>
      <c r="H26" s="126"/>
      <c r="I26" s="126">
        <f t="shared" si="0"/>
        <v>0</v>
      </c>
      <c r="J26" s="126">
        <f t="shared" si="1"/>
        <v>0</v>
      </c>
    </row>
    <row r="27" spans="1:10" x14ac:dyDescent="0.25">
      <c r="A27" s="42"/>
      <c r="B27" s="44"/>
      <c r="C27" s="44"/>
      <c r="D27" s="118" t="s">
        <v>218</v>
      </c>
      <c r="E27" s="117"/>
      <c r="F27" s="126">
        <v>0</v>
      </c>
      <c r="G27" s="126"/>
      <c r="H27" s="126"/>
      <c r="I27" s="126">
        <f t="shared" si="0"/>
        <v>0</v>
      </c>
      <c r="J27" s="126">
        <f t="shared" si="1"/>
        <v>0</v>
      </c>
    </row>
    <row r="28" spans="1:10" x14ac:dyDescent="0.25">
      <c r="A28" s="42"/>
      <c r="B28" s="44"/>
      <c r="C28" s="44"/>
      <c r="D28" s="118" t="s">
        <v>327</v>
      </c>
      <c r="E28" s="117"/>
      <c r="F28" s="126">
        <v>-22.35</v>
      </c>
      <c r="G28" s="126"/>
      <c r="H28" s="126"/>
      <c r="I28" s="126">
        <f t="shared" si="0"/>
        <v>-22.35</v>
      </c>
      <c r="J28" s="126">
        <f t="shared" si="1"/>
        <v>22.35</v>
      </c>
    </row>
    <row r="29" spans="1:10" x14ac:dyDescent="0.25">
      <c r="A29" s="42"/>
      <c r="B29" s="43"/>
      <c r="C29" s="43"/>
      <c r="D29" s="118" t="s">
        <v>53</v>
      </c>
      <c r="E29" s="117"/>
      <c r="F29" s="126">
        <v>24.56</v>
      </c>
      <c r="G29" s="126"/>
      <c r="H29" s="126"/>
      <c r="I29" s="126">
        <f t="shared" si="0"/>
        <v>24.56</v>
      </c>
      <c r="J29" s="126">
        <f t="shared" si="1"/>
        <v>-24.56</v>
      </c>
    </row>
    <row r="30" spans="1:10" x14ac:dyDescent="0.25">
      <c r="A30" s="42" t="s">
        <v>245</v>
      </c>
      <c r="B30" s="43"/>
      <c r="C30" s="43"/>
      <c r="D30" s="118" t="s">
        <v>54</v>
      </c>
      <c r="E30" s="117">
        <v>0</v>
      </c>
      <c r="F30" s="126">
        <v>2073.6</v>
      </c>
      <c r="G30" s="126"/>
      <c r="H30" s="126"/>
      <c r="I30" s="126">
        <f t="shared" si="0"/>
        <v>2073.6</v>
      </c>
      <c r="J30" s="126">
        <f t="shared" si="1"/>
        <v>-2073.6</v>
      </c>
    </row>
    <row r="31" spans="1:10" x14ac:dyDescent="0.25">
      <c r="A31" s="42"/>
      <c r="B31" s="43"/>
      <c r="C31" s="43"/>
      <c r="D31" s="118" t="s">
        <v>345</v>
      </c>
      <c r="E31" s="117"/>
      <c r="F31" s="126">
        <v>-103.82</v>
      </c>
      <c r="G31" s="126"/>
      <c r="H31" s="126"/>
      <c r="I31" s="126">
        <f t="shared" si="0"/>
        <v>-103.82</v>
      </c>
      <c r="J31" s="126">
        <f>E31-F31</f>
        <v>103.82</v>
      </c>
    </row>
    <row r="32" spans="1:10" x14ac:dyDescent="0.25">
      <c r="A32" s="42" t="s">
        <v>55</v>
      </c>
      <c r="B32" s="43"/>
      <c r="C32" s="43"/>
      <c r="D32" s="118" t="s">
        <v>56</v>
      </c>
      <c r="E32" s="117">
        <v>25000</v>
      </c>
      <c r="F32" s="126">
        <v>143244</v>
      </c>
      <c r="G32" s="126"/>
      <c r="H32" s="126"/>
      <c r="I32" s="126">
        <f t="shared" si="0"/>
        <v>143244</v>
      </c>
      <c r="J32" s="126">
        <f t="shared" si="1"/>
        <v>-118244</v>
      </c>
    </row>
    <row r="33" spans="1:10" x14ac:dyDescent="0.25">
      <c r="A33" s="42"/>
      <c r="B33" s="43"/>
      <c r="C33" s="43"/>
      <c r="D33" s="118" t="s">
        <v>57</v>
      </c>
      <c r="E33" s="117"/>
      <c r="F33" s="126">
        <v>0</v>
      </c>
      <c r="G33" s="126"/>
      <c r="H33" s="126"/>
      <c r="I33" s="126">
        <f t="shared" si="0"/>
        <v>0</v>
      </c>
      <c r="J33" s="126">
        <f t="shared" si="1"/>
        <v>0</v>
      </c>
    </row>
    <row r="34" spans="1:10" x14ac:dyDescent="0.25">
      <c r="A34" s="42"/>
      <c r="B34" s="43"/>
      <c r="C34" s="43"/>
      <c r="D34" s="118" t="s">
        <v>253</v>
      </c>
      <c r="E34" s="117"/>
      <c r="F34" s="126">
        <v>0</v>
      </c>
      <c r="G34" s="126"/>
      <c r="H34" s="126"/>
      <c r="I34" s="126">
        <f t="shared" si="0"/>
        <v>0</v>
      </c>
      <c r="J34" s="126">
        <f t="shared" si="1"/>
        <v>0</v>
      </c>
    </row>
    <row r="35" spans="1:10" x14ac:dyDescent="0.25">
      <c r="A35" s="42"/>
      <c r="B35" s="43"/>
      <c r="C35" s="43"/>
      <c r="D35" s="118" t="s">
        <v>275</v>
      </c>
      <c r="E35" s="117"/>
      <c r="F35" s="126">
        <v>0</v>
      </c>
      <c r="G35" s="126"/>
      <c r="H35" s="126"/>
      <c r="I35" s="126">
        <f t="shared" si="0"/>
        <v>0</v>
      </c>
      <c r="J35" s="126">
        <f t="shared" si="1"/>
        <v>0</v>
      </c>
    </row>
    <row r="36" spans="1:10" x14ac:dyDescent="0.25">
      <c r="A36" s="42" t="s">
        <v>58</v>
      </c>
      <c r="B36" s="43"/>
      <c r="C36" s="43"/>
      <c r="D36" s="118" t="s">
        <v>59</v>
      </c>
      <c r="E36" s="117">
        <v>131900</v>
      </c>
      <c r="F36" s="126">
        <v>1595.94</v>
      </c>
      <c r="G36" s="126"/>
      <c r="H36" s="126"/>
      <c r="I36" s="126">
        <f t="shared" si="0"/>
        <v>1595.94</v>
      </c>
      <c r="J36" s="126">
        <f t="shared" si="1"/>
        <v>130304.06</v>
      </c>
    </row>
    <row r="37" spans="1:10" x14ac:dyDescent="0.25">
      <c r="A37" s="42"/>
      <c r="B37" s="43"/>
      <c r="C37" s="43"/>
      <c r="D37" s="118" t="s">
        <v>60</v>
      </c>
      <c r="E37" s="117"/>
      <c r="F37" s="126"/>
      <c r="G37" s="126"/>
      <c r="H37" s="126"/>
      <c r="I37" s="126">
        <f t="shared" si="0"/>
        <v>0</v>
      </c>
      <c r="J37" s="126">
        <f t="shared" si="1"/>
        <v>0</v>
      </c>
    </row>
    <row r="38" spans="1:10" x14ac:dyDescent="0.25">
      <c r="A38" s="42" t="s">
        <v>61</v>
      </c>
      <c r="B38" s="43"/>
      <c r="C38" s="43"/>
      <c r="D38" s="118" t="s">
        <v>62</v>
      </c>
      <c r="E38" s="117"/>
      <c r="F38" s="126">
        <v>0</v>
      </c>
      <c r="G38" s="126"/>
      <c r="H38" s="126" t="s">
        <v>0</v>
      </c>
      <c r="I38" s="126">
        <f t="shared" si="0"/>
        <v>0</v>
      </c>
      <c r="J38" s="126">
        <f t="shared" si="1"/>
        <v>0</v>
      </c>
    </row>
    <row r="39" spans="1:10" x14ac:dyDescent="0.25">
      <c r="A39" s="42" t="s">
        <v>63</v>
      </c>
      <c r="B39" s="44"/>
      <c r="C39" s="44"/>
      <c r="D39" s="118" t="s">
        <v>64</v>
      </c>
      <c r="E39" s="117">
        <v>1105200</v>
      </c>
      <c r="F39" s="126">
        <v>515620.23</v>
      </c>
      <c r="G39" s="126"/>
      <c r="H39" s="126"/>
      <c r="I39" s="126">
        <f t="shared" si="0"/>
        <v>515620.23</v>
      </c>
      <c r="J39" s="126">
        <f t="shared" si="1"/>
        <v>589579.77</v>
      </c>
    </row>
    <row r="40" spans="1:10" x14ac:dyDescent="0.25">
      <c r="A40" s="42"/>
      <c r="B40" s="44"/>
      <c r="C40" s="44"/>
      <c r="D40" s="118" t="s">
        <v>65</v>
      </c>
      <c r="E40" s="117"/>
      <c r="F40" s="126">
        <v>0</v>
      </c>
      <c r="G40" s="126"/>
      <c r="H40" s="126"/>
      <c r="I40" s="126">
        <f t="shared" si="0"/>
        <v>0</v>
      </c>
      <c r="J40" s="126">
        <f t="shared" si="1"/>
        <v>0</v>
      </c>
    </row>
    <row r="41" spans="1:10" x14ac:dyDescent="0.25">
      <c r="A41" s="42"/>
      <c r="B41" s="44"/>
      <c r="C41" s="44"/>
      <c r="D41" s="118" t="s">
        <v>66</v>
      </c>
      <c r="E41" s="117"/>
      <c r="F41" s="126">
        <v>0</v>
      </c>
      <c r="G41" s="126"/>
      <c r="H41" s="126"/>
      <c r="I41" s="126">
        <f t="shared" si="0"/>
        <v>0</v>
      </c>
      <c r="J41" s="126">
        <f t="shared" si="1"/>
        <v>0</v>
      </c>
    </row>
    <row r="42" spans="1:10" x14ac:dyDescent="0.25">
      <c r="A42" s="42"/>
      <c r="B42" s="44"/>
      <c r="C42" s="44"/>
      <c r="D42" s="118" t="s">
        <v>264</v>
      </c>
      <c r="E42" s="117"/>
      <c r="F42" s="126">
        <v>0</v>
      </c>
      <c r="G42" s="126"/>
      <c r="H42" s="126"/>
      <c r="I42" s="126">
        <f t="shared" si="0"/>
        <v>0</v>
      </c>
      <c r="J42" s="126">
        <f t="shared" si="1"/>
        <v>0</v>
      </c>
    </row>
    <row r="43" spans="1:10" x14ac:dyDescent="0.25">
      <c r="A43" s="42" t="s">
        <v>67</v>
      </c>
      <c r="B43" s="44"/>
      <c r="C43" s="44"/>
      <c r="D43" s="118" t="s">
        <v>68</v>
      </c>
      <c r="E43" s="117">
        <v>1415100</v>
      </c>
      <c r="F43" s="126">
        <v>23250.68</v>
      </c>
      <c r="G43" s="126"/>
      <c r="H43" s="126"/>
      <c r="I43" s="126">
        <f t="shared" si="0"/>
        <v>23250.68</v>
      </c>
      <c r="J43" s="126">
        <f t="shared" si="1"/>
        <v>1391849.32</v>
      </c>
    </row>
    <row r="44" spans="1:10" x14ac:dyDescent="0.25">
      <c r="A44" s="42"/>
      <c r="B44" s="44"/>
      <c r="C44" s="44"/>
      <c r="D44" s="118" t="s">
        <v>69</v>
      </c>
      <c r="E44" s="117">
        <v>0</v>
      </c>
      <c r="F44" s="126">
        <v>0</v>
      </c>
      <c r="G44" s="126"/>
      <c r="H44" s="126"/>
      <c r="I44" s="126">
        <f t="shared" si="0"/>
        <v>0</v>
      </c>
      <c r="J44" s="126">
        <f t="shared" si="1"/>
        <v>0</v>
      </c>
    </row>
    <row r="45" spans="1:10" ht="14.25" customHeight="1" x14ac:dyDescent="0.25">
      <c r="A45" s="45"/>
      <c r="B45" s="43"/>
      <c r="C45" s="43"/>
      <c r="D45" s="118" t="s">
        <v>328</v>
      </c>
      <c r="E45" s="117">
        <v>0</v>
      </c>
      <c r="F45" s="126">
        <v>4137.57</v>
      </c>
      <c r="G45" s="126"/>
      <c r="H45" s="126"/>
      <c r="I45" s="126">
        <f t="shared" ref="I45" si="2">F45</f>
        <v>4137.57</v>
      </c>
      <c r="J45" s="126">
        <f t="shared" ref="J45" si="3">E45-F45</f>
        <v>-4137.57</v>
      </c>
    </row>
    <row r="46" spans="1:10" ht="23.25" hidden="1" x14ac:dyDescent="0.25">
      <c r="A46" s="42" t="s">
        <v>71</v>
      </c>
      <c r="B46" s="44"/>
      <c r="C46" s="44"/>
      <c r="D46" s="118" t="s">
        <v>297</v>
      </c>
      <c r="E46" s="117">
        <v>0</v>
      </c>
      <c r="F46" s="126">
        <v>0</v>
      </c>
      <c r="G46" s="126"/>
      <c r="H46" s="126"/>
      <c r="I46" s="126">
        <f t="shared" si="0"/>
        <v>0</v>
      </c>
      <c r="J46" s="126">
        <f t="shared" si="1"/>
        <v>0</v>
      </c>
    </row>
    <row r="47" spans="1:10" ht="14.25" customHeight="1" x14ac:dyDescent="0.25">
      <c r="A47" s="45" t="s">
        <v>70</v>
      </c>
      <c r="B47" s="43"/>
      <c r="C47" s="43"/>
      <c r="D47" s="118" t="s">
        <v>289</v>
      </c>
      <c r="E47" s="117">
        <v>0</v>
      </c>
      <c r="F47" s="126">
        <v>0</v>
      </c>
      <c r="G47" s="126"/>
      <c r="H47" s="126"/>
      <c r="I47" s="126">
        <f t="shared" si="0"/>
        <v>0</v>
      </c>
      <c r="J47" s="126">
        <f t="shared" si="1"/>
        <v>0</v>
      </c>
    </row>
    <row r="48" spans="1:10" ht="45.75" x14ac:dyDescent="0.25">
      <c r="A48" s="42" t="s">
        <v>221</v>
      </c>
      <c r="B48" s="44"/>
      <c r="C48" s="44"/>
      <c r="D48" s="129" t="s">
        <v>296</v>
      </c>
      <c r="E48" s="117">
        <v>300800</v>
      </c>
      <c r="F48" s="126">
        <v>0</v>
      </c>
      <c r="G48" s="126"/>
      <c r="H48" s="126"/>
      <c r="I48" s="126">
        <f t="shared" si="0"/>
        <v>0</v>
      </c>
      <c r="J48" s="126">
        <f t="shared" si="1"/>
        <v>300800</v>
      </c>
    </row>
    <row r="49" spans="1:10" ht="12" customHeight="1" x14ac:dyDescent="0.25">
      <c r="A49" s="42" t="s">
        <v>240</v>
      </c>
      <c r="B49" s="44"/>
      <c r="C49" s="44"/>
      <c r="D49" s="118" t="s">
        <v>295</v>
      </c>
      <c r="E49" s="117">
        <v>12000</v>
      </c>
      <c r="F49" s="126">
        <v>0</v>
      </c>
      <c r="G49" s="126"/>
      <c r="H49" s="126"/>
      <c r="I49" s="126">
        <f t="shared" ref="I49" si="4">F49</f>
        <v>0</v>
      </c>
      <c r="J49" s="126">
        <f t="shared" ref="J49" si="5">E49-F49</f>
        <v>12000</v>
      </c>
    </row>
    <row r="50" spans="1:10" ht="24.75" customHeight="1" x14ac:dyDescent="0.25">
      <c r="A50" s="42" t="s">
        <v>75</v>
      </c>
      <c r="B50" s="44"/>
      <c r="C50" s="44" t="s">
        <v>242</v>
      </c>
      <c r="D50" s="118" t="s">
        <v>290</v>
      </c>
      <c r="E50" s="117">
        <v>145600</v>
      </c>
      <c r="F50" s="126">
        <v>91625</v>
      </c>
      <c r="G50" s="126"/>
      <c r="H50" s="126"/>
      <c r="I50" s="126">
        <f>F50</f>
        <v>91625</v>
      </c>
      <c r="J50" s="126">
        <f>E50-F50</f>
        <v>53975</v>
      </c>
    </row>
    <row r="51" spans="1:10" ht="23.25" x14ac:dyDescent="0.25">
      <c r="A51" s="42" t="s">
        <v>72</v>
      </c>
      <c r="B51" s="44"/>
      <c r="C51" s="44"/>
      <c r="D51" s="118" t="s">
        <v>294</v>
      </c>
      <c r="E51" s="117">
        <v>1345000</v>
      </c>
      <c r="F51" s="126">
        <v>336250</v>
      </c>
      <c r="G51" s="126"/>
      <c r="H51" s="126"/>
      <c r="I51" s="126">
        <f t="shared" si="0"/>
        <v>336250</v>
      </c>
      <c r="J51" s="126">
        <f t="shared" si="1"/>
        <v>1008750</v>
      </c>
    </row>
    <row r="52" spans="1:10" ht="22.5" customHeight="1" x14ac:dyDescent="0.25">
      <c r="A52" s="46" t="s">
        <v>73</v>
      </c>
      <c r="B52" s="44"/>
      <c r="C52" s="44"/>
      <c r="D52" s="118" t="s">
        <v>291</v>
      </c>
      <c r="E52" s="117">
        <v>1342678</v>
      </c>
      <c r="F52" s="126">
        <v>335669.49</v>
      </c>
      <c r="G52" s="126"/>
      <c r="H52" s="126"/>
      <c r="I52" s="126">
        <f t="shared" si="0"/>
        <v>335669.49</v>
      </c>
      <c r="J52" s="126">
        <f t="shared" si="1"/>
        <v>1007008.51</v>
      </c>
    </row>
    <row r="53" spans="1:10" ht="24" customHeight="1" x14ac:dyDescent="0.25">
      <c r="A53" s="42" t="s">
        <v>244</v>
      </c>
      <c r="B53" s="44"/>
      <c r="C53" s="44"/>
      <c r="D53" s="118" t="s">
        <v>293</v>
      </c>
      <c r="E53" s="117">
        <v>130500</v>
      </c>
      <c r="F53" s="126">
        <v>16780.32</v>
      </c>
      <c r="G53" s="126"/>
      <c r="H53" s="126"/>
      <c r="I53" s="126">
        <f t="shared" si="0"/>
        <v>16780.32</v>
      </c>
      <c r="J53" s="126">
        <f t="shared" si="1"/>
        <v>113719.67999999999</v>
      </c>
    </row>
    <row r="54" spans="1:10" ht="24" customHeight="1" x14ac:dyDescent="0.25">
      <c r="A54" s="47" t="s">
        <v>74</v>
      </c>
      <c r="B54" s="44"/>
      <c r="C54" s="44"/>
      <c r="D54" s="118" t="s">
        <v>292</v>
      </c>
      <c r="E54" s="117">
        <v>3500</v>
      </c>
      <c r="F54" s="126">
        <v>875</v>
      </c>
      <c r="G54" s="126"/>
      <c r="H54" s="126"/>
      <c r="I54" s="126">
        <f t="shared" si="0"/>
        <v>875</v>
      </c>
      <c r="J54" s="126">
        <f t="shared" si="1"/>
        <v>2625</v>
      </c>
    </row>
    <row r="55" spans="1:10" ht="33" customHeight="1" x14ac:dyDescent="0.25">
      <c r="A55" s="42" t="s">
        <v>75</v>
      </c>
      <c r="B55" s="44"/>
      <c r="C55" s="44" t="s">
        <v>346</v>
      </c>
      <c r="D55" s="118" t="s">
        <v>290</v>
      </c>
      <c r="E55" s="117">
        <v>375000</v>
      </c>
      <c r="F55" s="126">
        <v>0</v>
      </c>
      <c r="G55" s="126"/>
      <c r="H55" s="126"/>
      <c r="I55" s="126">
        <f t="shared" ref="I55:I56" si="6">F55</f>
        <v>0</v>
      </c>
      <c r="J55" s="126">
        <f t="shared" ref="J55:J56" si="7">E55-F55</f>
        <v>375000</v>
      </c>
    </row>
    <row r="56" spans="1:10" ht="87.75" customHeight="1" x14ac:dyDescent="0.25">
      <c r="A56" s="42" t="s">
        <v>299</v>
      </c>
      <c r="B56" s="44"/>
      <c r="C56" s="44"/>
      <c r="D56" s="129" t="s">
        <v>298</v>
      </c>
      <c r="E56" s="117">
        <v>0</v>
      </c>
      <c r="F56" s="126">
        <v>1266.54</v>
      </c>
      <c r="G56" s="126"/>
      <c r="H56" s="126"/>
      <c r="I56" s="126">
        <f t="shared" si="6"/>
        <v>1266.54</v>
      </c>
      <c r="J56" s="126">
        <f t="shared" si="7"/>
        <v>-1266.54</v>
      </c>
    </row>
    <row r="57" spans="1:10" ht="23.25" customHeight="1" x14ac:dyDescent="0.25">
      <c r="A57" s="42" t="s">
        <v>73</v>
      </c>
      <c r="B57" s="44"/>
      <c r="C57" s="44" t="s">
        <v>261</v>
      </c>
      <c r="D57" s="118" t="s">
        <v>291</v>
      </c>
      <c r="E57" s="117">
        <v>18472.22</v>
      </c>
      <c r="F57" s="126">
        <v>0</v>
      </c>
      <c r="G57" s="126"/>
      <c r="H57" s="126"/>
      <c r="I57" s="126">
        <f t="shared" si="0"/>
        <v>0</v>
      </c>
      <c r="J57" s="126">
        <f t="shared" si="1"/>
        <v>18472.22</v>
      </c>
    </row>
    <row r="58" spans="1:10" ht="27.75" customHeight="1" x14ac:dyDescent="0.25">
      <c r="A58" s="42" t="s">
        <v>73</v>
      </c>
      <c r="B58" s="44"/>
      <c r="C58" s="44" t="s">
        <v>266</v>
      </c>
      <c r="D58" s="118" t="s">
        <v>291</v>
      </c>
      <c r="E58" s="117">
        <v>300000</v>
      </c>
      <c r="F58" s="126">
        <v>0</v>
      </c>
      <c r="G58" s="126"/>
      <c r="H58" s="126"/>
      <c r="I58" s="126">
        <f t="shared" si="0"/>
        <v>0</v>
      </c>
      <c r="J58" s="126">
        <f t="shared" si="1"/>
        <v>300000</v>
      </c>
    </row>
    <row r="59" spans="1:10" ht="27.75" customHeight="1" x14ac:dyDescent="0.25">
      <c r="A59" s="42" t="s">
        <v>73</v>
      </c>
      <c r="B59" s="44"/>
      <c r="C59" s="44" t="s">
        <v>353</v>
      </c>
      <c r="D59" s="118" t="s">
        <v>291</v>
      </c>
      <c r="E59" s="117">
        <v>670009.12</v>
      </c>
      <c r="F59" s="126">
        <v>0</v>
      </c>
      <c r="G59" s="126"/>
      <c r="H59" s="126"/>
      <c r="I59" s="126">
        <f t="shared" ref="I59" si="8">F59</f>
        <v>0</v>
      </c>
      <c r="J59" s="126">
        <f t="shared" ref="J59" si="9">E59-F59</f>
        <v>670009.12</v>
      </c>
    </row>
    <row r="60" spans="1:10" ht="32.25" customHeight="1" x14ac:dyDescent="0.25">
      <c r="A60" s="42" t="s">
        <v>73</v>
      </c>
      <c r="B60" s="44"/>
      <c r="C60" s="44" t="s">
        <v>267</v>
      </c>
      <c r="D60" s="118" t="s">
        <v>291</v>
      </c>
      <c r="E60" s="117">
        <v>3030.2</v>
      </c>
      <c r="F60" s="126">
        <v>0</v>
      </c>
      <c r="G60" s="126"/>
      <c r="H60" s="126"/>
      <c r="I60" s="126">
        <f t="shared" si="0"/>
        <v>0</v>
      </c>
      <c r="J60" s="126">
        <f t="shared" si="1"/>
        <v>3030.2</v>
      </c>
    </row>
    <row r="61" spans="1:10" ht="28.5" customHeight="1" x14ac:dyDescent="0.25">
      <c r="A61" s="42" t="s">
        <v>73</v>
      </c>
      <c r="B61" s="44"/>
      <c r="C61" s="44" t="s">
        <v>268</v>
      </c>
      <c r="D61" s="118" t="s">
        <v>291</v>
      </c>
      <c r="E61" s="117">
        <v>1447</v>
      </c>
      <c r="F61" s="126">
        <v>0</v>
      </c>
      <c r="G61" s="126"/>
      <c r="H61" s="126"/>
      <c r="I61" s="126">
        <f t="shared" si="0"/>
        <v>0</v>
      </c>
      <c r="J61" s="126">
        <f t="shared" si="1"/>
        <v>1447</v>
      </c>
    </row>
    <row r="62" spans="1:10" ht="27.75" customHeight="1" x14ac:dyDescent="0.25">
      <c r="A62" s="42" t="s">
        <v>73</v>
      </c>
      <c r="B62" s="44"/>
      <c r="C62" s="44" t="s">
        <v>269</v>
      </c>
      <c r="D62" s="118" t="s">
        <v>291</v>
      </c>
      <c r="E62" s="117">
        <v>143236</v>
      </c>
      <c r="F62" s="126">
        <v>0</v>
      </c>
      <c r="G62" s="126"/>
      <c r="H62" s="126"/>
      <c r="I62" s="126">
        <f t="shared" si="0"/>
        <v>0</v>
      </c>
      <c r="J62" s="126">
        <f t="shared" si="1"/>
        <v>143236</v>
      </c>
    </row>
    <row r="63" spans="1:10" ht="22.5" customHeight="1" x14ac:dyDescent="0.25">
      <c r="A63" s="42" t="s">
        <v>73</v>
      </c>
      <c r="B63" s="44"/>
      <c r="C63" s="44" t="s">
        <v>262</v>
      </c>
      <c r="D63" s="118" t="s">
        <v>291</v>
      </c>
      <c r="E63" s="117">
        <v>166250</v>
      </c>
      <c r="F63" s="126">
        <v>0</v>
      </c>
      <c r="G63" s="126"/>
      <c r="H63" s="126"/>
      <c r="I63" s="126">
        <f>F63</f>
        <v>0</v>
      </c>
      <c r="J63" s="126">
        <f>E63-F63</f>
        <v>166250</v>
      </c>
    </row>
    <row r="64" spans="1:10" ht="22.5" customHeight="1" x14ac:dyDescent="0.25">
      <c r="A64" s="42" t="s">
        <v>73</v>
      </c>
      <c r="B64" s="44"/>
      <c r="C64" s="44" t="s">
        <v>351</v>
      </c>
      <c r="D64" s="118" t="s">
        <v>291</v>
      </c>
      <c r="E64" s="117">
        <v>316800</v>
      </c>
      <c r="F64" s="126">
        <v>0</v>
      </c>
      <c r="G64" s="126"/>
      <c r="H64" s="126"/>
      <c r="I64" s="126">
        <f>F64</f>
        <v>0</v>
      </c>
      <c r="J64" s="126">
        <f>E64-F64</f>
        <v>316800</v>
      </c>
    </row>
    <row r="65" spans="1:10" ht="22.5" customHeight="1" x14ac:dyDescent="0.25">
      <c r="A65" s="42" t="s">
        <v>73</v>
      </c>
      <c r="B65" s="44"/>
      <c r="C65" s="44" t="s">
        <v>352</v>
      </c>
      <c r="D65" s="118" t="s">
        <v>291</v>
      </c>
      <c r="E65" s="117">
        <v>3200</v>
      </c>
      <c r="F65" s="126">
        <v>0</v>
      </c>
      <c r="G65" s="126"/>
      <c r="H65" s="126"/>
      <c r="I65" s="126">
        <f>F65</f>
        <v>0</v>
      </c>
      <c r="J65" s="126">
        <f>E65-F65</f>
        <v>3200</v>
      </c>
    </row>
    <row r="66" spans="1:10" ht="23.25" x14ac:dyDescent="0.25">
      <c r="A66" s="42" t="s">
        <v>75</v>
      </c>
      <c r="B66" s="44"/>
      <c r="C66" s="44" t="s">
        <v>243</v>
      </c>
      <c r="D66" s="118" t="s">
        <v>290</v>
      </c>
      <c r="E66" s="117">
        <v>10000</v>
      </c>
      <c r="F66" s="126">
        <v>0</v>
      </c>
      <c r="G66" s="126"/>
      <c r="H66" s="126"/>
      <c r="I66" s="126">
        <f t="shared" si="0"/>
        <v>0</v>
      </c>
      <c r="J66" s="126">
        <f t="shared" si="1"/>
        <v>10000</v>
      </c>
    </row>
    <row r="67" spans="1:10" x14ac:dyDescent="0.25">
      <c r="J67" s="48" t="s">
        <v>0</v>
      </c>
    </row>
    <row r="68" spans="1:10" x14ac:dyDescent="0.25">
      <c r="D68" s="124"/>
    </row>
  </sheetData>
  <mergeCells count="2">
    <mergeCell ref="E5:H5"/>
    <mergeCell ref="C10:C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9"/>
  <sheetViews>
    <sheetView topLeftCell="A67" workbookViewId="0">
      <selection activeCell="F80" sqref="F80"/>
    </sheetView>
  </sheetViews>
  <sheetFormatPr defaultRowHeight="15" x14ac:dyDescent="0.25"/>
  <cols>
    <col min="1" max="1" width="28.7109375" customWidth="1"/>
    <col min="2" max="2" width="4.140625" customWidth="1"/>
    <col min="3" max="3" width="20.42578125" customWidth="1"/>
    <col min="4" max="4" width="12.85546875" customWidth="1"/>
    <col min="5" max="5" width="10.85546875" customWidth="1"/>
    <col min="6" max="6" width="11.140625" customWidth="1"/>
    <col min="7" max="8" width="4.7109375" customWidth="1"/>
    <col min="9" max="10" width="9.7109375" customWidth="1"/>
    <col min="11" max="11" width="12.5703125" customWidth="1"/>
  </cols>
  <sheetData>
    <row r="1" spans="1:12" x14ac:dyDescent="0.25">
      <c r="A1" s="51"/>
      <c r="B1" s="51"/>
      <c r="C1" s="51"/>
      <c r="D1" s="52" t="s">
        <v>76</v>
      </c>
      <c r="E1" s="52"/>
      <c r="F1" s="52"/>
      <c r="G1" s="51"/>
      <c r="H1" s="51"/>
      <c r="I1" s="51"/>
      <c r="J1" s="51" t="s">
        <v>77</v>
      </c>
      <c r="K1" s="51"/>
    </row>
    <row r="2" spans="1:12" x14ac:dyDescent="0.25">
      <c r="A2" s="53"/>
      <c r="B2" s="53"/>
      <c r="C2" s="53"/>
      <c r="D2" s="54" t="s">
        <v>78</v>
      </c>
      <c r="E2" s="54" t="s">
        <v>79</v>
      </c>
      <c r="F2" s="55"/>
      <c r="G2" s="56" t="s">
        <v>14</v>
      </c>
      <c r="H2" s="57"/>
      <c r="I2" s="58"/>
      <c r="J2" s="59" t="s">
        <v>80</v>
      </c>
      <c r="K2" s="59"/>
      <c r="L2" s="49"/>
    </row>
    <row r="3" spans="1:12" x14ac:dyDescent="0.25">
      <c r="A3" s="60" t="s">
        <v>16</v>
      </c>
      <c r="B3" s="61" t="s">
        <v>17</v>
      </c>
      <c r="C3" s="60" t="s">
        <v>81</v>
      </c>
      <c r="D3" s="61" t="s">
        <v>82</v>
      </c>
      <c r="E3" s="61" t="s">
        <v>83</v>
      </c>
      <c r="F3" s="60"/>
      <c r="G3" s="54"/>
      <c r="H3" s="62"/>
      <c r="I3" s="59"/>
      <c r="J3" s="59" t="s">
        <v>84</v>
      </c>
      <c r="K3" s="58"/>
      <c r="L3" s="49"/>
    </row>
    <row r="4" spans="1:12" ht="23.25" x14ac:dyDescent="0.25">
      <c r="A4" s="60"/>
      <c r="B4" s="61" t="s">
        <v>23</v>
      </c>
      <c r="C4" s="60" t="s">
        <v>85</v>
      </c>
      <c r="D4" s="61" t="s">
        <v>86</v>
      </c>
      <c r="E4" s="61" t="s">
        <v>87</v>
      </c>
      <c r="F4" s="60"/>
      <c r="G4" s="64" t="s">
        <v>20</v>
      </c>
      <c r="H4" s="64" t="s">
        <v>88</v>
      </c>
      <c r="I4" s="59"/>
      <c r="J4" s="54" t="s">
        <v>89</v>
      </c>
      <c r="K4" s="54" t="s">
        <v>89</v>
      </c>
      <c r="L4" s="49"/>
    </row>
    <row r="5" spans="1:12" ht="23.25" x14ac:dyDescent="0.25">
      <c r="A5" s="60"/>
      <c r="B5" s="61" t="s">
        <v>30</v>
      </c>
      <c r="C5" s="60" t="s">
        <v>90</v>
      </c>
      <c r="D5" s="61" t="s">
        <v>91</v>
      </c>
      <c r="E5" s="61"/>
      <c r="F5" s="65"/>
      <c r="G5" s="66" t="s">
        <v>92</v>
      </c>
      <c r="H5" s="67" t="s">
        <v>93</v>
      </c>
      <c r="I5" s="61" t="s">
        <v>29</v>
      </c>
      <c r="J5" s="61" t="s">
        <v>94</v>
      </c>
      <c r="K5" s="61" t="s">
        <v>95</v>
      </c>
      <c r="L5" s="49"/>
    </row>
    <row r="6" spans="1:12" ht="23.25" x14ac:dyDescent="0.25">
      <c r="A6" s="60"/>
      <c r="B6" s="61"/>
      <c r="C6" s="60" t="s">
        <v>96</v>
      </c>
      <c r="D6" s="61" t="s">
        <v>97</v>
      </c>
      <c r="E6" s="61"/>
      <c r="F6" s="60"/>
      <c r="G6" s="68" t="s">
        <v>98</v>
      </c>
      <c r="H6" s="64" t="s">
        <v>28</v>
      </c>
      <c r="I6" s="61"/>
      <c r="J6" s="61" t="s">
        <v>99</v>
      </c>
      <c r="K6" s="61" t="s">
        <v>83</v>
      </c>
      <c r="L6" s="49"/>
    </row>
    <row r="7" spans="1:12" x14ac:dyDescent="0.25">
      <c r="A7" s="60"/>
      <c r="B7" s="61"/>
      <c r="C7" s="60" t="s">
        <v>100</v>
      </c>
      <c r="D7" s="61" t="s">
        <v>101</v>
      </c>
      <c r="E7" s="61"/>
      <c r="F7" s="60"/>
      <c r="G7" s="61" t="s">
        <v>33</v>
      </c>
      <c r="H7" s="61"/>
      <c r="I7" s="61"/>
      <c r="J7" s="61"/>
      <c r="K7" s="61" t="s">
        <v>87</v>
      </c>
      <c r="L7" s="49"/>
    </row>
    <row r="8" spans="1:12" x14ac:dyDescent="0.25">
      <c r="A8" s="60"/>
      <c r="B8" s="60"/>
      <c r="C8" s="60"/>
      <c r="D8" s="61" t="s">
        <v>102</v>
      </c>
      <c r="E8" s="61"/>
      <c r="F8" s="60"/>
      <c r="G8" s="60"/>
      <c r="H8" s="60"/>
      <c r="I8" s="61"/>
      <c r="J8" s="61"/>
      <c r="K8" s="61"/>
      <c r="L8" s="49"/>
    </row>
    <row r="9" spans="1:12" x14ac:dyDescent="0.25">
      <c r="A9" s="69"/>
      <c r="B9" s="69"/>
      <c r="C9" s="69"/>
      <c r="D9" s="70">
        <v>45292</v>
      </c>
      <c r="E9" s="71"/>
      <c r="F9" s="69">
        <v>2024</v>
      </c>
      <c r="G9" s="69"/>
      <c r="H9" s="69"/>
      <c r="I9" s="71"/>
      <c r="J9" s="71"/>
      <c r="K9" s="71"/>
      <c r="L9" s="49"/>
    </row>
    <row r="10" spans="1:12" ht="15.75" thickBot="1" x14ac:dyDescent="0.3">
      <c r="A10" s="53">
        <v>1</v>
      </c>
      <c r="B10" s="53">
        <v>2</v>
      </c>
      <c r="C10" s="53">
        <v>3</v>
      </c>
      <c r="D10" s="53">
        <v>4</v>
      </c>
      <c r="E10" s="53">
        <v>5</v>
      </c>
      <c r="F10" s="53">
        <v>6</v>
      </c>
      <c r="G10" s="53">
        <v>7</v>
      </c>
      <c r="H10" s="53">
        <v>8</v>
      </c>
      <c r="I10" s="53">
        <v>9</v>
      </c>
      <c r="J10" s="53">
        <v>10</v>
      </c>
      <c r="K10" s="53">
        <v>11</v>
      </c>
      <c r="L10" s="49"/>
    </row>
    <row r="11" spans="1:12" x14ac:dyDescent="0.25">
      <c r="A11" s="72" t="s">
        <v>103</v>
      </c>
      <c r="B11" s="73">
        <v>200</v>
      </c>
      <c r="C11" s="74"/>
      <c r="D11" s="75">
        <f>D13+D18+D35+D39+D45+D48+D52+D55+D58+D62+D70+D85+D114+D120+D125+D134+D156+D159+D175+D187+D188+D190+D193+D100+D117+D79+D143+D153+D131+D197</f>
        <v>10365102.540000001</v>
      </c>
      <c r="E11" s="75">
        <f>D11</f>
        <v>10365102.540000001</v>
      </c>
      <c r="F11" s="75">
        <f>F13+F18+F35+F39+F45+F48+F52+F55+F58+F62+F70+F85+F114+F120+F125+F134+F156+F159+F175+F187+F188+F190+F193+F100+F117+F79+F153+F143+F131+F197</f>
        <v>1154449.6499999999</v>
      </c>
      <c r="G11" s="76"/>
      <c r="H11" s="76"/>
      <c r="I11" s="76">
        <f>F11</f>
        <v>1154449.6499999999</v>
      </c>
      <c r="J11" s="75">
        <f>D11-F11</f>
        <v>9210652.8900000006</v>
      </c>
      <c r="K11" s="75">
        <f>J11</f>
        <v>9210652.8900000006</v>
      </c>
    </row>
    <row r="12" spans="1:12" x14ac:dyDescent="0.25">
      <c r="A12" s="72"/>
      <c r="B12" s="77"/>
      <c r="C12" s="78"/>
      <c r="D12" s="79"/>
      <c r="E12" s="79"/>
      <c r="F12" s="80"/>
      <c r="G12" s="80"/>
      <c r="H12" s="80"/>
      <c r="I12" s="80"/>
      <c r="J12" s="78"/>
      <c r="K12" s="78"/>
    </row>
    <row r="13" spans="1:12" x14ac:dyDescent="0.25">
      <c r="A13" s="81" t="s">
        <v>104</v>
      </c>
      <c r="B13" s="82"/>
      <c r="C13" s="78"/>
      <c r="D13" s="75">
        <f>D14+D16+D15</f>
        <v>989400</v>
      </c>
      <c r="E13" s="75">
        <f>D13</f>
        <v>989400</v>
      </c>
      <c r="F13" s="76">
        <f>F14+F16+F15</f>
        <v>157303.48000000001</v>
      </c>
      <c r="G13" s="76"/>
      <c r="H13" s="76"/>
      <c r="I13" s="76">
        <f>F13</f>
        <v>157303.48000000001</v>
      </c>
      <c r="J13" s="75">
        <f>J14+J16+J15</f>
        <v>832096.52</v>
      </c>
      <c r="K13" s="75">
        <f>J13</f>
        <v>832096.52</v>
      </c>
    </row>
    <row r="14" spans="1:12" ht="14.25" customHeight="1" x14ac:dyDescent="0.25">
      <c r="A14" s="83" t="s">
        <v>105</v>
      </c>
      <c r="B14" s="84"/>
      <c r="C14" s="85" t="s">
        <v>106</v>
      </c>
      <c r="D14" s="79">
        <v>760800</v>
      </c>
      <c r="E14" s="79">
        <f>D14</f>
        <v>760800</v>
      </c>
      <c r="F14" s="80">
        <v>124586</v>
      </c>
      <c r="G14" s="80"/>
      <c r="H14" s="80"/>
      <c r="I14" s="80">
        <f>F14</f>
        <v>124586</v>
      </c>
      <c r="J14" s="79">
        <f>E14-F14</f>
        <v>636214</v>
      </c>
      <c r="K14" s="79">
        <f>J14</f>
        <v>636214</v>
      </c>
    </row>
    <row r="15" spans="1:12" hidden="1" x14ac:dyDescent="0.25">
      <c r="A15" s="83" t="s">
        <v>254</v>
      </c>
      <c r="B15" s="84"/>
      <c r="C15" s="85" t="s">
        <v>283</v>
      </c>
      <c r="D15" s="79">
        <v>0</v>
      </c>
      <c r="E15" s="79">
        <f>D15</f>
        <v>0</v>
      </c>
      <c r="F15" s="80">
        <v>0</v>
      </c>
      <c r="G15" s="80"/>
      <c r="H15" s="80"/>
      <c r="I15" s="80">
        <f>F15</f>
        <v>0</v>
      </c>
      <c r="J15" s="79">
        <f>D15-F15</f>
        <v>0</v>
      </c>
      <c r="K15" s="79">
        <f>J15</f>
        <v>0</v>
      </c>
    </row>
    <row r="16" spans="1:12" x14ac:dyDescent="0.25">
      <c r="A16" s="86" t="s">
        <v>107</v>
      </c>
      <c r="B16" s="84"/>
      <c r="C16" s="85" t="s">
        <v>108</v>
      </c>
      <c r="D16" s="79">
        <v>228600</v>
      </c>
      <c r="E16" s="79">
        <f>D16</f>
        <v>228600</v>
      </c>
      <c r="F16" s="80">
        <v>32717.48</v>
      </c>
      <c r="G16" s="80"/>
      <c r="H16" s="80"/>
      <c r="I16" s="80">
        <f>F16</f>
        <v>32717.48</v>
      </c>
      <c r="J16" s="79">
        <f>E16-F16</f>
        <v>195882.52</v>
      </c>
      <c r="K16" s="79">
        <f>J16</f>
        <v>195882.52</v>
      </c>
    </row>
    <row r="17" spans="1:11" x14ac:dyDescent="0.25">
      <c r="A17" s="63"/>
      <c r="B17" s="77"/>
      <c r="C17" s="87"/>
      <c r="D17" s="79"/>
      <c r="E17" s="79"/>
      <c r="F17" s="80"/>
      <c r="G17" s="80"/>
      <c r="H17" s="80"/>
      <c r="I17" s="80"/>
      <c r="J17" s="78"/>
      <c r="K17" s="78"/>
    </row>
    <row r="18" spans="1:11" x14ac:dyDescent="0.25">
      <c r="A18" s="81" t="s">
        <v>109</v>
      </c>
      <c r="B18" s="88"/>
      <c r="C18" s="87"/>
      <c r="D18" s="89">
        <f>D19+D21+D22+D25+D26+D27+D28+D29+D30+D31+D32+D24+D20+D23</f>
        <v>2404687</v>
      </c>
      <c r="E18" s="75">
        <f>D18</f>
        <v>2404687</v>
      </c>
      <c r="F18" s="76">
        <f>SUM(F19:F32)</f>
        <v>414487.94</v>
      </c>
      <c r="G18" s="76"/>
      <c r="H18" s="76"/>
      <c r="I18" s="76">
        <f>F18</f>
        <v>414487.94</v>
      </c>
      <c r="J18" s="75">
        <f>D18-F18</f>
        <v>1990199.06</v>
      </c>
      <c r="K18" s="75">
        <f>J18</f>
        <v>1990199.06</v>
      </c>
    </row>
    <row r="19" spans="1:11" x14ac:dyDescent="0.25">
      <c r="A19" s="83" t="s">
        <v>105</v>
      </c>
      <c r="B19" s="84"/>
      <c r="C19" s="85" t="s">
        <v>110</v>
      </c>
      <c r="D19" s="79">
        <v>1601500</v>
      </c>
      <c r="E19" s="79">
        <f t="shared" ref="E19:E32" si="0">D19</f>
        <v>1601500</v>
      </c>
      <c r="F19" s="80">
        <v>216351</v>
      </c>
      <c r="G19" s="80"/>
      <c r="H19" s="80"/>
      <c r="I19" s="80">
        <f>F19</f>
        <v>216351</v>
      </c>
      <c r="J19" s="79">
        <f>E19-F19</f>
        <v>1385149</v>
      </c>
      <c r="K19" s="79">
        <f>J19</f>
        <v>1385149</v>
      </c>
    </row>
    <row r="20" spans="1:11" x14ac:dyDescent="0.25">
      <c r="A20" s="83" t="s">
        <v>254</v>
      </c>
      <c r="B20" s="84"/>
      <c r="C20" s="85" t="s">
        <v>255</v>
      </c>
      <c r="D20" s="79">
        <v>5000</v>
      </c>
      <c r="E20" s="79">
        <f t="shared" si="0"/>
        <v>5000</v>
      </c>
      <c r="F20" s="80">
        <v>1898</v>
      </c>
      <c r="G20" s="80"/>
      <c r="H20" s="80"/>
      <c r="I20" s="80">
        <f>F20</f>
        <v>1898</v>
      </c>
      <c r="J20" s="79">
        <f>D20-F20</f>
        <v>3102</v>
      </c>
      <c r="K20" s="79">
        <f>J20</f>
        <v>3102</v>
      </c>
    </row>
    <row r="21" spans="1:11" x14ac:dyDescent="0.25">
      <c r="A21" s="90" t="s">
        <v>107</v>
      </c>
      <c r="B21" s="84"/>
      <c r="C21" s="85" t="s">
        <v>111</v>
      </c>
      <c r="D21" s="79">
        <v>479100</v>
      </c>
      <c r="E21" s="79">
        <f t="shared" si="0"/>
        <v>479100</v>
      </c>
      <c r="F21" s="80">
        <v>54780.09</v>
      </c>
      <c r="G21" s="80"/>
      <c r="H21" s="80"/>
      <c r="I21" s="80">
        <f t="shared" ref="I21:I32" si="1">F21</f>
        <v>54780.09</v>
      </c>
      <c r="J21" s="79">
        <f t="shared" ref="J21:J32" si="2">E21-F21</f>
        <v>424319.91000000003</v>
      </c>
      <c r="K21" s="79">
        <f t="shared" ref="K21:K32" si="3">J21</f>
        <v>424319.91000000003</v>
      </c>
    </row>
    <row r="22" spans="1:11" x14ac:dyDescent="0.25">
      <c r="A22" s="91" t="s">
        <v>112</v>
      </c>
      <c r="B22" s="84"/>
      <c r="C22" s="85" t="s">
        <v>113</v>
      </c>
      <c r="D22" s="79">
        <v>25054</v>
      </c>
      <c r="E22" s="79">
        <f t="shared" si="0"/>
        <v>25054</v>
      </c>
      <c r="F22" s="80">
        <v>3547.28</v>
      </c>
      <c r="G22" s="80"/>
      <c r="H22" s="80"/>
      <c r="I22" s="80">
        <f t="shared" si="1"/>
        <v>3547.28</v>
      </c>
      <c r="J22" s="79">
        <f t="shared" si="2"/>
        <v>21506.720000000001</v>
      </c>
      <c r="K22" s="79">
        <f t="shared" si="3"/>
        <v>21506.720000000001</v>
      </c>
    </row>
    <row r="23" spans="1:11" x14ac:dyDescent="0.25">
      <c r="A23" s="91" t="s">
        <v>175</v>
      </c>
      <c r="B23" s="84"/>
      <c r="C23" s="85" t="s">
        <v>300</v>
      </c>
      <c r="D23" s="79">
        <v>40000</v>
      </c>
      <c r="E23" s="79">
        <f t="shared" si="0"/>
        <v>40000</v>
      </c>
      <c r="F23" s="80">
        <v>10009</v>
      </c>
      <c r="G23" s="80"/>
      <c r="H23" s="80"/>
      <c r="I23" s="80">
        <f t="shared" si="1"/>
        <v>10009</v>
      </c>
      <c r="J23" s="79">
        <f>D23-F23</f>
        <v>29991</v>
      </c>
      <c r="K23" s="79">
        <f>J23</f>
        <v>29991</v>
      </c>
    </row>
    <row r="24" spans="1:11" x14ac:dyDescent="0.25">
      <c r="A24" s="91" t="s">
        <v>114</v>
      </c>
      <c r="B24" s="84"/>
      <c r="C24" s="85" t="s">
        <v>233</v>
      </c>
      <c r="D24" s="79">
        <v>50000</v>
      </c>
      <c r="E24" s="79">
        <f t="shared" ref="E24" si="4">D24</f>
        <v>50000</v>
      </c>
      <c r="F24" s="80">
        <v>34002.44</v>
      </c>
      <c r="G24" s="80"/>
      <c r="H24" s="80"/>
      <c r="I24" s="80">
        <f t="shared" ref="I24" si="5">F24</f>
        <v>34002.44</v>
      </c>
      <c r="J24" s="79">
        <f t="shared" ref="J24" si="6">E24-F24</f>
        <v>15997.559999999998</v>
      </c>
      <c r="K24" s="79">
        <f t="shared" ref="K24" si="7">J24</f>
        <v>15997.559999999998</v>
      </c>
    </row>
    <row r="25" spans="1:11" x14ac:dyDescent="0.25">
      <c r="A25" s="91" t="s">
        <v>114</v>
      </c>
      <c r="B25" s="84"/>
      <c r="C25" s="85" t="s">
        <v>115</v>
      </c>
      <c r="D25" s="79">
        <v>2033</v>
      </c>
      <c r="E25" s="79">
        <f t="shared" si="0"/>
        <v>2033</v>
      </c>
      <c r="F25" s="80">
        <v>328.43</v>
      </c>
      <c r="G25" s="80"/>
      <c r="H25" s="80"/>
      <c r="I25" s="80">
        <f t="shared" si="1"/>
        <v>328.43</v>
      </c>
      <c r="J25" s="79">
        <f t="shared" si="2"/>
        <v>1704.57</v>
      </c>
      <c r="K25" s="79">
        <f t="shared" si="3"/>
        <v>1704.57</v>
      </c>
    </row>
    <row r="26" spans="1:11" x14ac:dyDescent="0.25">
      <c r="A26" s="91" t="s">
        <v>116</v>
      </c>
      <c r="B26" s="84"/>
      <c r="C26" s="85" t="s">
        <v>117</v>
      </c>
      <c r="D26" s="79">
        <v>30000</v>
      </c>
      <c r="E26" s="79">
        <f t="shared" si="0"/>
        <v>30000</v>
      </c>
      <c r="F26" s="80">
        <v>8700</v>
      </c>
      <c r="G26" s="80"/>
      <c r="H26" s="80"/>
      <c r="I26" s="80">
        <f t="shared" si="1"/>
        <v>8700</v>
      </c>
      <c r="J26" s="79">
        <f t="shared" si="2"/>
        <v>21300</v>
      </c>
      <c r="K26" s="79">
        <f t="shared" si="3"/>
        <v>21300</v>
      </c>
    </row>
    <row r="27" spans="1:11" x14ac:dyDescent="0.25">
      <c r="A27" s="91" t="s">
        <v>118</v>
      </c>
      <c r="B27" s="84"/>
      <c r="C27" s="85" t="s">
        <v>119</v>
      </c>
      <c r="D27" s="79">
        <v>58000</v>
      </c>
      <c r="E27" s="79">
        <f t="shared" si="0"/>
        <v>58000</v>
      </c>
      <c r="F27" s="80">
        <v>29885.7</v>
      </c>
      <c r="G27" s="80"/>
      <c r="H27" s="80"/>
      <c r="I27" s="80">
        <f t="shared" si="1"/>
        <v>29885.7</v>
      </c>
      <c r="J27" s="79">
        <f t="shared" si="2"/>
        <v>28114.3</v>
      </c>
      <c r="K27" s="79">
        <f t="shared" si="3"/>
        <v>28114.3</v>
      </c>
    </row>
    <row r="28" spans="1:11" x14ac:dyDescent="0.25">
      <c r="A28" s="91" t="s">
        <v>164</v>
      </c>
      <c r="B28" s="84"/>
      <c r="C28" s="85" t="s">
        <v>165</v>
      </c>
      <c r="D28" s="79">
        <v>4000</v>
      </c>
      <c r="E28" s="79">
        <f>D28</f>
        <v>4000</v>
      </c>
      <c r="F28" s="80">
        <v>0</v>
      </c>
      <c r="G28" s="80"/>
      <c r="H28" s="80"/>
      <c r="I28" s="80">
        <f>F28</f>
        <v>0</v>
      </c>
      <c r="J28" s="79">
        <f>E28-F28</f>
        <v>4000</v>
      </c>
      <c r="K28" s="79">
        <f>J28</f>
        <v>4000</v>
      </c>
    </row>
    <row r="29" spans="1:11" hidden="1" x14ac:dyDescent="0.25">
      <c r="A29" s="91" t="s">
        <v>277</v>
      </c>
      <c r="B29" s="84"/>
      <c r="C29" s="85" t="s">
        <v>276</v>
      </c>
      <c r="D29" s="79">
        <v>0</v>
      </c>
      <c r="E29" s="79">
        <f t="shared" ref="E29" si="8">D29</f>
        <v>0</v>
      </c>
      <c r="F29" s="80">
        <v>0</v>
      </c>
      <c r="G29" s="80"/>
      <c r="H29" s="80"/>
      <c r="I29" s="80">
        <f t="shared" ref="I29" si="9">F29</f>
        <v>0</v>
      </c>
      <c r="J29" s="79">
        <f t="shared" ref="J29" si="10">E29-F29</f>
        <v>0</v>
      </c>
      <c r="K29" s="79">
        <f t="shared" ref="K29" si="11">J29</f>
        <v>0</v>
      </c>
    </row>
    <row r="30" spans="1:11" x14ac:dyDescent="0.25">
      <c r="A30" s="91" t="s">
        <v>167</v>
      </c>
      <c r="B30" s="84"/>
      <c r="C30" s="85" t="s">
        <v>166</v>
      </c>
      <c r="D30" s="79">
        <v>100000</v>
      </c>
      <c r="E30" s="79">
        <f t="shared" si="0"/>
        <v>100000</v>
      </c>
      <c r="F30" s="80">
        <v>45000</v>
      </c>
      <c r="G30" s="80"/>
      <c r="H30" s="80"/>
      <c r="I30" s="80">
        <f t="shared" si="1"/>
        <v>45000</v>
      </c>
      <c r="J30" s="79">
        <f t="shared" si="2"/>
        <v>55000</v>
      </c>
      <c r="K30" s="79">
        <f t="shared" si="3"/>
        <v>55000</v>
      </c>
    </row>
    <row r="31" spans="1:11" x14ac:dyDescent="0.25">
      <c r="A31" s="91" t="s">
        <v>169</v>
      </c>
      <c r="B31" s="84"/>
      <c r="C31" s="85" t="s">
        <v>168</v>
      </c>
      <c r="D31" s="79">
        <v>10000</v>
      </c>
      <c r="E31" s="79">
        <f t="shared" si="0"/>
        <v>10000</v>
      </c>
      <c r="F31" s="80">
        <v>9986</v>
      </c>
      <c r="G31" s="80"/>
      <c r="H31" s="80"/>
      <c r="I31" s="80">
        <f t="shared" si="1"/>
        <v>9986</v>
      </c>
      <c r="J31" s="79">
        <f t="shared" si="2"/>
        <v>14</v>
      </c>
      <c r="K31" s="79">
        <f t="shared" si="3"/>
        <v>14</v>
      </c>
    </row>
    <row r="32" spans="1:11" ht="18.75" customHeight="1" x14ac:dyDescent="0.25">
      <c r="A32" s="91" t="s">
        <v>284</v>
      </c>
      <c r="B32" s="84"/>
      <c r="C32" s="85" t="s">
        <v>285</v>
      </c>
      <c r="D32" s="79">
        <v>0</v>
      </c>
      <c r="E32" s="79">
        <f t="shared" si="0"/>
        <v>0</v>
      </c>
      <c r="F32" s="80">
        <v>0</v>
      </c>
      <c r="G32" s="80"/>
      <c r="H32" s="80"/>
      <c r="I32" s="80">
        <f t="shared" si="1"/>
        <v>0</v>
      </c>
      <c r="J32" s="79">
        <f t="shared" si="2"/>
        <v>0</v>
      </c>
      <c r="K32" s="79">
        <f t="shared" si="3"/>
        <v>0</v>
      </c>
    </row>
    <row r="33" spans="1:11" x14ac:dyDescent="0.25">
      <c r="A33" s="91" t="s">
        <v>0</v>
      </c>
      <c r="B33" s="84"/>
      <c r="C33" s="85" t="s">
        <v>0</v>
      </c>
      <c r="D33" s="79"/>
      <c r="E33" s="79"/>
      <c r="F33" s="80"/>
      <c r="G33" s="80"/>
      <c r="H33" s="80"/>
      <c r="I33" s="80"/>
      <c r="J33" s="78"/>
      <c r="K33" s="78"/>
    </row>
    <row r="34" spans="1:11" x14ac:dyDescent="0.25">
      <c r="A34" s="91"/>
      <c r="B34" s="84"/>
      <c r="C34" s="85"/>
      <c r="D34" s="79"/>
      <c r="E34" s="79"/>
      <c r="F34" s="80"/>
      <c r="G34" s="80"/>
      <c r="H34" s="80"/>
      <c r="I34" s="80"/>
      <c r="J34" s="78"/>
      <c r="K34" s="78"/>
    </row>
    <row r="35" spans="1:11" x14ac:dyDescent="0.25">
      <c r="A35" s="92" t="s">
        <v>120</v>
      </c>
      <c r="B35" s="84"/>
      <c r="C35" s="85"/>
      <c r="D35" s="75">
        <f>D36+D37</f>
        <v>5000</v>
      </c>
      <c r="E35" s="75">
        <f>D35</f>
        <v>5000</v>
      </c>
      <c r="F35" s="76">
        <f>F36+F37</f>
        <v>0</v>
      </c>
      <c r="G35" s="76"/>
      <c r="H35" s="76"/>
      <c r="I35" s="76">
        <f>F35</f>
        <v>0</v>
      </c>
      <c r="J35" s="75">
        <f>J36+J37</f>
        <v>5000</v>
      </c>
      <c r="K35" s="75">
        <f>J35</f>
        <v>5000</v>
      </c>
    </row>
    <row r="36" spans="1:11" x14ac:dyDescent="0.25">
      <c r="A36" s="91" t="s">
        <v>121</v>
      </c>
      <c r="B36" s="84">
        <v>987</v>
      </c>
      <c r="C36" s="85" t="s">
        <v>122</v>
      </c>
      <c r="D36" s="79">
        <v>5000</v>
      </c>
      <c r="E36" s="79">
        <f>D36</f>
        <v>5000</v>
      </c>
      <c r="F36" s="80">
        <v>0</v>
      </c>
      <c r="G36" s="80"/>
      <c r="H36" s="80"/>
      <c r="I36" s="80">
        <f>F36</f>
        <v>0</v>
      </c>
      <c r="J36" s="79">
        <f>E36-F36</f>
        <v>5000</v>
      </c>
      <c r="K36" s="79">
        <f>J36</f>
        <v>5000</v>
      </c>
    </row>
    <row r="37" spans="1:11" ht="0.75" customHeight="1" x14ac:dyDescent="0.25">
      <c r="A37" s="93" t="s">
        <v>123</v>
      </c>
      <c r="B37" s="84">
        <v>999</v>
      </c>
      <c r="C37" s="87" t="s">
        <v>122</v>
      </c>
      <c r="D37" s="79">
        <v>0</v>
      </c>
      <c r="E37" s="79">
        <f>D37</f>
        <v>0</v>
      </c>
      <c r="F37" s="80">
        <v>0</v>
      </c>
      <c r="G37" s="80"/>
      <c r="H37" s="80"/>
      <c r="I37" s="80">
        <f>F37</f>
        <v>0</v>
      </c>
      <c r="J37" s="79">
        <f>E37-F37</f>
        <v>0</v>
      </c>
      <c r="K37" s="79">
        <f>J37</f>
        <v>0</v>
      </c>
    </row>
    <row r="38" spans="1:11" x14ac:dyDescent="0.25">
      <c r="A38" s="93"/>
      <c r="B38" s="84"/>
      <c r="C38" s="87"/>
      <c r="D38" s="79"/>
      <c r="E38" s="79"/>
      <c r="F38" s="80"/>
      <c r="G38" s="80"/>
      <c r="H38" s="80"/>
      <c r="I38" s="80"/>
      <c r="J38" s="78"/>
      <c r="K38" s="78"/>
    </row>
    <row r="39" spans="1:11" x14ac:dyDescent="0.25">
      <c r="A39" s="92" t="s">
        <v>124</v>
      </c>
      <c r="B39" s="88"/>
      <c r="C39" s="94"/>
      <c r="D39" s="75">
        <f>D40+D41+D42+D43</f>
        <v>10000</v>
      </c>
      <c r="E39" s="75">
        <f>D39</f>
        <v>10000</v>
      </c>
      <c r="F39" s="76">
        <f>F40+F41+F42</f>
        <v>0</v>
      </c>
      <c r="G39" s="76"/>
      <c r="H39" s="76"/>
      <c r="I39" s="76">
        <f>F39</f>
        <v>0</v>
      </c>
      <c r="J39" s="75">
        <f>J40+J41+J42+J43</f>
        <v>10000</v>
      </c>
      <c r="K39" s="75">
        <f>J39</f>
        <v>10000</v>
      </c>
    </row>
    <row r="40" spans="1:11" x14ac:dyDescent="0.25">
      <c r="A40" s="93" t="s">
        <v>125</v>
      </c>
      <c r="B40" s="84"/>
      <c r="C40" s="87" t="s">
        <v>126</v>
      </c>
      <c r="D40" s="79">
        <v>0</v>
      </c>
      <c r="E40" s="79">
        <f>D40</f>
        <v>0</v>
      </c>
      <c r="F40" s="80">
        <v>0</v>
      </c>
      <c r="G40" s="80"/>
      <c r="H40" s="80"/>
      <c r="I40" s="80">
        <f>F40</f>
        <v>0</v>
      </c>
      <c r="J40" s="79">
        <f>E40-F40</f>
        <v>0</v>
      </c>
      <c r="K40" s="79">
        <f>J40</f>
        <v>0</v>
      </c>
    </row>
    <row r="41" spans="1:11" x14ac:dyDescent="0.25">
      <c r="A41" s="93" t="s">
        <v>125</v>
      </c>
      <c r="B41" s="84"/>
      <c r="C41" s="87" t="s">
        <v>127</v>
      </c>
      <c r="D41" s="79">
        <v>10000</v>
      </c>
      <c r="E41" s="79">
        <f>D41</f>
        <v>10000</v>
      </c>
      <c r="F41" s="80">
        <v>0</v>
      </c>
      <c r="G41" s="80"/>
      <c r="H41" s="80"/>
      <c r="I41" s="80">
        <f>F41</f>
        <v>0</v>
      </c>
      <c r="J41" s="79">
        <f>E41-F41</f>
        <v>10000</v>
      </c>
      <c r="K41" s="79">
        <f>J41</f>
        <v>10000</v>
      </c>
    </row>
    <row r="42" spans="1:11" ht="0.75" customHeight="1" x14ac:dyDescent="0.25">
      <c r="A42" s="93" t="s">
        <v>125</v>
      </c>
      <c r="B42" s="84"/>
      <c r="C42" s="87" t="s">
        <v>302</v>
      </c>
      <c r="D42" s="79">
        <v>0</v>
      </c>
      <c r="E42" s="79">
        <f>D42</f>
        <v>0</v>
      </c>
      <c r="F42" s="80">
        <v>0</v>
      </c>
      <c r="G42" s="80"/>
      <c r="H42" s="80"/>
      <c r="I42" s="80">
        <f>F42</f>
        <v>0</v>
      </c>
      <c r="J42" s="79">
        <f>E42-F42</f>
        <v>0</v>
      </c>
      <c r="K42" s="79">
        <f>J42</f>
        <v>0</v>
      </c>
    </row>
    <row r="43" spans="1:11" hidden="1" x14ac:dyDescent="0.25">
      <c r="A43" s="93" t="s">
        <v>125</v>
      </c>
      <c r="B43" s="84"/>
      <c r="C43" s="87" t="s">
        <v>301</v>
      </c>
      <c r="D43" s="79">
        <v>0</v>
      </c>
      <c r="E43" s="79">
        <f>D43</f>
        <v>0</v>
      </c>
      <c r="F43" s="80"/>
      <c r="G43" s="80"/>
      <c r="H43" s="80"/>
      <c r="I43" s="80">
        <f>F43</f>
        <v>0</v>
      </c>
      <c r="J43" s="79">
        <f>D43-F43</f>
        <v>0</v>
      </c>
      <c r="K43" s="79">
        <f>J43</f>
        <v>0</v>
      </c>
    </row>
    <row r="44" spans="1:11" x14ac:dyDescent="0.25">
      <c r="A44" s="91"/>
      <c r="B44" s="77"/>
      <c r="C44" s="78"/>
      <c r="D44" s="79"/>
      <c r="E44" s="79"/>
      <c r="F44" s="80"/>
      <c r="G44" s="80"/>
      <c r="H44" s="80"/>
      <c r="I44" s="80"/>
      <c r="J44" s="78"/>
      <c r="K44" s="78"/>
    </row>
    <row r="45" spans="1:11" x14ac:dyDescent="0.25">
      <c r="A45" s="81" t="s">
        <v>128</v>
      </c>
      <c r="B45" s="84"/>
      <c r="C45" s="87"/>
      <c r="D45" s="75">
        <f>D46</f>
        <v>3500</v>
      </c>
      <c r="E45" s="75">
        <f>D45</f>
        <v>3500</v>
      </c>
      <c r="F45" s="76">
        <f>F46</f>
        <v>0</v>
      </c>
      <c r="G45" s="76"/>
      <c r="H45" s="76"/>
      <c r="I45" s="76">
        <f>F45</f>
        <v>0</v>
      </c>
      <c r="J45" s="75">
        <f>E45-F45</f>
        <v>3500</v>
      </c>
      <c r="K45" s="75">
        <f>J45</f>
        <v>3500</v>
      </c>
    </row>
    <row r="46" spans="1:11" x14ac:dyDescent="0.25">
      <c r="A46" s="91" t="s">
        <v>170</v>
      </c>
      <c r="B46" s="84">
        <v>917</v>
      </c>
      <c r="C46" s="87" t="s">
        <v>207</v>
      </c>
      <c r="D46" s="79">
        <v>3500</v>
      </c>
      <c r="E46" s="79">
        <f>D46</f>
        <v>3500</v>
      </c>
      <c r="F46" s="80">
        <v>0</v>
      </c>
      <c r="G46" s="80"/>
      <c r="H46" s="80"/>
      <c r="I46" s="80">
        <f>F46</f>
        <v>0</v>
      </c>
      <c r="J46" s="79">
        <f>E46-F46</f>
        <v>3500</v>
      </c>
      <c r="K46" s="79">
        <f>J46</f>
        <v>3500</v>
      </c>
    </row>
    <row r="47" spans="1:11" x14ac:dyDescent="0.25">
      <c r="A47" s="91"/>
      <c r="B47" s="84"/>
      <c r="C47" s="87"/>
      <c r="D47" s="79"/>
      <c r="E47" s="79"/>
      <c r="F47" s="80"/>
      <c r="G47" s="80"/>
      <c r="H47" s="80"/>
      <c r="I47" s="80"/>
      <c r="J47" s="78"/>
      <c r="K47" s="78"/>
    </row>
    <row r="48" spans="1:11" x14ac:dyDescent="0.25">
      <c r="A48" s="92" t="s">
        <v>129</v>
      </c>
      <c r="B48" s="84"/>
      <c r="C48" s="87"/>
      <c r="D48" s="75">
        <f>D49+D50</f>
        <v>65967</v>
      </c>
      <c r="E48" s="75">
        <f>D48</f>
        <v>65967</v>
      </c>
      <c r="F48" s="76">
        <f>F49+F50</f>
        <v>0</v>
      </c>
      <c r="G48" s="76"/>
      <c r="H48" s="76"/>
      <c r="I48" s="76">
        <f>F48</f>
        <v>0</v>
      </c>
      <c r="J48" s="75">
        <f>J49+J50</f>
        <v>65967</v>
      </c>
      <c r="K48" s="75">
        <f>J48</f>
        <v>65967</v>
      </c>
    </row>
    <row r="49" spans="1:11" x14ac:dyDescent="0.25">
      <c r="A49" s="91" t="s">
        <v>130</v>
      </c>
      <c r="B49" s="84">
        <v>998</v>
      </c>
      <c r="C49" s="85" t="s">
        <v>131</v>
      </c>
      <c r="D49" s="79">
        <v>64967</v>
      </c>
      <c r="E49" s="79">
        <f>D49</f>
        <v>64967</v>
      </c>
      <c r="F49" s="80">
        <v>0</v>
      </c>
      <c r="G49" s="80"/>
      <c r="H49" s="80"/>
      <c r="I49" s="80">
        <f>F49</f>
        <v>0</v>
      </c>
      <c r="J49" s="79">
        <f>E49-F49</f>
        <v>64967</v>
      </c>
      <c r="K49" s="79">
        <f>J49</f>
        <v>64967</v>
      </c>
    </row>
    <row r="50" spans="1:11" x14ac:dyDescent="0.25">
      <c r="A50" s="91" t="s">
        <v>132</v>
      </c>
      <c r="B50" s="84">
        <v>979</v>
      </c>
      <c r="C50" s="85" t="s">
        <v>131</v>
      </c>
      <c r="D50" s="79">
        <v>1000</v>
      </c>
      <c r="E50" s="79">
        <f>D50</f>
        <v>1000</v>
      </c>
      <c r="F50" s="80">
        <v>0</v>
      </c>
      <c r="G50" s="80"/>
      <c r="H50" s="80"/>
      <c r="I50" s="80">
        <f>F50</f>
        <v>0</v>
      </c>
      <c r="J50" s="79">
        <f>E50-F50</f>
        <v>1000</v>
      </c>
      <c r="K50" s="79">
        <f>J50</f>
        <v>1000</v>
      </c>
    </row>
    <row r="51" spans="1:11" x14ac:dyDescent="0.25">
      <c r="A51" s="91"/>
      <c r="B51" s="84"/>
      <c r="C51" s="85"/>
      <c r="D51" s="79"/>
      <c r="E51" s="79"/>
      <c r="F51" s="80"/>
      <c r="G51" s="80"/>
      <c r="H51" s="80"/>
      <c r="I51" s="80"/>
      <c r="J51" s="78"/>
      <c r="K51" s="78"/>
    </row>
    <row r="52" spans="1:11" ht="19.5" customHeight="1" x14ac:dyDescent="0.25">
      <c r="A52" s="92" t="s">
        <v>172</v>
      </c>
      <c r="B52" s="84"/>
      <c r="C52" s="85"/>
      <c r="D52" s="75">
        <f>D53</f>
        <v>77000</v>
      </c>
      <c r="E52" s="75">
        <f>D52</f>
        <v>77000</v>
      </c>
      <c r="F52" s="76">
        <f>F53</f>
        <v>0</v>
      </c>
      <c r="G52" s="76"/>
      <c r="H52" s="76"/>
      <c r="I52" s="76">
        <f>F52</f>
        <v>0</v>
      </c>
      <c r="J52" s="75">
        <f>J53</f>
        <v>77000</v>
      </c>
      <c r="K52" s="75">
        <f>J52</f>
        <v>77000</v>
      </c>
    </row>
    <row r="53" spans="1:11" ht="18" customHeight="1" x14ac:dyDescent="0.25">
      <c r="A53" s="95" t="s">
        <v>171</v>
      </c>
      <c r="B53" s="84"/>
      <c r="C53" s="85" t="s">
        <v>337</v>
      </c>
      <c r="D53" s="79">
        <v>77000</v>
      </c>
      <c r="E53" s="79">
        <f>D53</f>
        <v>77000</v>
      </c>
      <c r="F53" s="80">
        <v>0</v>
      </c>
      <c r="G53" s="80"/>
      <c r="H53" s="80"/>
      <c r="I53" s="80">
        <f>F53</f>
        <v>0</v>
      </c>
      <c r="J53" s="79">
        <f>E53-F53</f>
        <v>77000</v>
      </c>
      <c r="K53" s="79">
        <f>J53</f>
        <v>77000</v>
      </c>
    </row>
    <row r="54" spans="1:11" ht="14.25" customHeight="1" x14ac:dyDescent="0.25">
      <c r="A54" s="96"/>
      <c r="B54" s="84"/>
      <c r="C54" s="85"/>
      <c r="D54" s="79"/>
      <c r="E54" s="79"/>
      <c r="F54" s="80"/>
      <c r="G54" s="80"/>
      <c r="H54" s="80"/>
      <c r="I54" s="80"/>
      <c r="J54" s="78"/>
      <c r="K54" s="78"/>
    </row>
    <row r="55" spans="1:11" x14ac:dyDescent="0.25">
      <c r="A55" s="81" t="s">
        <v>133</v>
      </c>
      <c r="B55" s="77"/>
      <c r="C55" s="78"/>
      <c r="D55" s="75">
        <f>D56</f>
        <v>5000</v>
      </c>
      <c r="E55" s="75">
        <f>D55</f>
        <v>5000</v>
      </c>
      <c r="F55" s="76">
        <f>F56</f>
        <v>0</v>
      </c>
      <c r="G55" s="76"/>
      <c r="H55" s="76"/>
      <c r="I55" s="76">
        <f>F55</f>
        <v>0</v>
      </c>
      <c r="J55" s="75">
        <f>J56</f>
        <v>5000</v>
      </c>
      <c r="K55" s="75">
        <f>J55</f>
        <v>5000</v>
      </c>
    </row>
    <row r="56" spans="1:11" x14ac:dyDescent="0.25">
      <c r="A56" s="91" t="s">
        <v>125</v>
      </c>
      <c r="B56" s="77"/>
      <c r="C56" s="78" t="s">
        <v>222</v>
      </c>
      <c r="D56" s="79">
        <v>5000</v>
      </c>
      <c r="E56" s="79">
        <f>D56</f>
        <v>5000</v>
      </c>
      <c r="F56" s="80"/>
      <c r="G56" s="80"/>
      <c r="H56" s="80"/>
      <c r="I56" s="80">
        <f>F56</f>
        <v>0</v>
      </c>
      <c r="J56" s="79">
        <f>E56-F56</f>
        <v>5000</v>
      </c>
      <c r="K56" s="79">
        <f>J56</f>
        <v>5000</v>
      </c>
    </row>
    <row r="57" spans="1:11" x14ac:dyDescent="0.25">
      <c r="A57" s="91"/>
      <c r="B57" s="77"/>
      <c r="C57" s="78"/>
      <c r="D57" s="79"/>
      <c r="E57" s="79"/>
      <c r="F57" s="80"/>
      <c r="G57" s="80"/>
      <c r="H57" s="80"/>
      <c r="I57" s="80"/>
      <c r="J57" s="78"/>
      <c r="K57" s="78"/>
    </row>
    <row r="58" spans="1:11" x14ac:dyDescent="0.25">
      <c r="A58" s="97" t="s">
        <v>134</v>
      </c>
      <c r="B58" s="77"/>
      <c r="C58" s="78"/>
      <c r="D58" s="75">
        <f>D59+D60</f>
        <v>2024</v>
      </c>
      <c r="E58" s="75">
        <f>D58</f>
        <v>2024</v>
      </c>
      <c r="F58" s="76">
        <f>F59+F60</f>
        <v>0</v>
      </c>
      <c r="G58" s="76"/>
      <c r="H58" s="76"/>
      <c r="I58" s="76">
        <f>F58</f>
        <v>0</v>
      </c>
      <c r="J58" s="75">
        <f>D58-F58</f>
        <v>2024</v>
      </c>
      <c r="K58" s="75">
        <f>J58</f>
        <v>2024</v>
      </c>
    </row>
    <row r="59" spans="1:11" ht="14.25" customHeight="1" x14ac:dyDescent="0.25">
      <c r="A59" s="95" t="s">
        <v>171</v>
      </c>
      <c r="B59" s="77"/>
      <c r="C59" s="98" t="s">
        <v>173</v>
      </c>
      <c r="D59" s="79">
        <v>2024</v>
      </c>
      <c r="E59" s="79">
        <f>D59</f>
        <v>2024</v>
      </c>
      <c r="F59" s="80">
        <v>0</v>
      </c>
      <c r="G59" s="80"/>
      <c r="H59" s="80"/>
      <c r="I59" s="80">
        <f>F59</f>
        <v>0</v>
      </c>
      <c r="J59" s="79">
        <f>E59-F59</f>
        <v>2024</v>
      </c>
      <c r="K59" s="79">
        <f>J59</f>
        <v>2024</v>
      </c>
    </row>
    <row r="60" spans="1:11" hidden="1" x14ac:dyDescent="0.25">
      <c r="A60" s="91" t="s">
        <v>303</v>
      </c>
      <c r="B60" s="77"/>
      <c r="C60" s="78" t="s">
        <v>332</v>
      </c>
      <c r="D60" s="79">
        <v>0</v>
      </c>
      <c r="E60" s="79">
        <f>D60</f>
        <v>0</v>
      </c>
      <c r="F60" s="80">
        <v>0</v>
      </c>
      <c r="G60" s="80"/>
      <c r="H60" s="80"/>
      <c r="I60" s="80">
        <f>F60</f>
        <v>0</v>
      </c>
      <c r="J60" s="79">
        <f>D60-F60</f>
        <v>0</v>
      </c>
      <c r="K60" s="79">
        <f>J60</f>
        <v>0</v>
      </c>
    </row>
    <row r="61" spans="1:11" x14ac:dyDescent="0.25">
      <c r="A61" s="91"/>
      <c r="B61" s="77"/>
      <c r="C61" s="78"/>
      <c r="D61" s="79"/>
      <c r="E61" s="79"/>
      <c r="F61" s="80"/>
      <c r="G61" s="80"/>
      <c r="H61" s="80"/>
      <c r="I61" s="80"/>
      <c r="J61" s="78"/>
      <c r="K61" s="78"/>
    </row>
    <row r="62" spans="1:11" x14ac:dyDescent="0.25">
      <c r="A62" s="81" t="s">
        <v>135</v>
      </c>
      <c r="B62" s="77"/>
      <c r="C62" s="78"/>
      <c r="D62" s="75">
        <f>D63+D65+D66+D67+D68+D64</f>
        <v>130500</v>
      </c>
      <c r="E62" s="75">
        <f t="shared" ref="E62:E68" si="12">D62</f>
        <v>130500</v>
      </c>
      <c r="F62" s="76">
        <f>F63+F65+F66+F67+F68+F64</f>
        <v>16780.32</v>
      </c>
      <c r="G62" s="76"/>
      <c r="H62" s="76"/>
      <c r="I62" s="76">
        <f t="shared" ref="I62:I68" si="13">F62</f>
        <v>16780.32</v>
      </c>
      <c r="J62" s="75">
        <f>J63+J65+J66+J67+J68</f>
        <v>113719.67999999999</v>
      </c>
      <c r="K62" s="75">
        <f t="shared" ref="K62:K68" si="14">J62</f>
        <v>113719.67999999999</v>
      </c>
    </row>
    <row r="63" spans="1:11" x14ac:dyDescent="0.25">
      <c r="A63" s="83" t="s">
        <v>105</v>
      </c>
      <c r="B63" s="77">
        <v>365</v>
      </c>
      <c r="C63" s="78" t="s">
        <v>136</v>
      </c>
      <c r="D63" s="79">
        <v>73500</v>
      </c>
      <c r="E63" s="79">
        <f t="shared" si="12"/>
        <v>73500</v>
      </c>
      <c r="F63" s="80">
        <v>13288</v>
      </c>
      <c r="G63" s="80"/>
      <c r="H63" s="80"/>
      <c r="I63" s="80">
        <f t="shared" si="13"/>
        <v>13288</v>
      </c>
      <c r="J63" s="79">
        <f>E63-F63</f>
        <v>60212</v>
      </c>
      <c r="K63" s="79">
        <f t="shared" si="14"/>
        <v>60212</v>
      </c>
    </row>
    <row r="64" spans="1:11" x14ac:dyDescent="0.25">
      <c r="A64" s="86" t="s">
        <v>281</v>
      </c>
      <c r="B64" s="77">
        <v>365</v>
      </c>
      <c r="C64" s="78" t="s">
        <v>282</v>
      </c>
      <c r="D64" s="79">
        <v>0</v>
      </c>
      <c r="E64" s="79">
        <f t="shared" si="12"/>
        <v>0</v>
      </c>
      <c r="F64" s="80">
        <v>0</v>
      </c>
      <c r="G64" s="80"/>
      <c r="H64" s="80"/>
      <c r="I64" s="80">
        <f t="shared" si="13"/>
        <v>0</v>
      </c>
      <c r="J64" s="79">
        <f>D64-F64</f>
        <v>0</v>
      </c>
      <c r="K64" s="79">
        <f>J64</f>
        <v>0</v>
      </c>
    </row>
    <row r="65" spans="1:11" x14ac:dyDescent="0.25">
      <c r="A65" s="86" t="s">
        <v>107</v>
      </c>
      <c r="B65" s="77">
        <v>365</v>
      </c>
      <c r="C65" s="78" t="s">
        <v>137</v>
      </c>
      <c r="D65" s="79">
        <v>22200</v>
      </c>
      <c r="E65" s="79">
        <f t="shared" si="12"/>
        <v>22200</v>
      </c>
      <c r="F65" s="80">
        <v>3492.32</v>
      </c>
      <c r="G65" s="80"/>
      <c r="H65" s="80"/>
      <c r="I65" s="80">
        <f t="shared" si="13"/>
        <v>3492.32</v>
      </c>
      <c r="J65" s="79">
        <f>E65-F65</f>
        <v>18707.68</v>
      </c>
      <c r="K65" s="79">
        <f t="shared" si="14"/>
        <v>18707.68</v>
      </c>
    </row>
    <row r="66" spans="1:11" x14ac:dyDescent="0.25">
      <c r="A66" s="91" t="s">
        <v>116</v>
      </c>
      <c r="B66" s="77">
        <v>365</v>
      </c>
      <c r="C66" s="78" t="s">
        <v>338</v>
      </c>
      <c r="D66" s="79">
        <v>3000</v>
      </c>
      <c r="E66" s="79">
        <f t="shared" si="12"/>
        <v>3000</v>
      </c>
      <c r="F66" s="80">
        <v>0</v>
      </c>
      <c r="G66" s="80"/>
      <c r="H66" s="80"/>
      <c r="I66" s="80">
        <f t="shared" si="13"/>
        <v>0</v>
      </c>
      <c r="J66" s="79">
        <f>E66-F66</f>
        <v>3000</v>
      </c>
      <c r="K66" s="79">
        <f t="shared" si="14"/>
        <v>3000</v>
      </c>
    </row>
    <row r="67" spans="1:11" ht="17.25" customHeight="1" x14ac:dyDescent="0.25">
      <c r="A67" s="91" t="s">
        <v>138</v>
      </c>
      <c r="B67" s="77">
        <v>365</v>
      </c>
      <c r="C67" s="78" t="s">
        <v>216</v>
      </c>
      <c r="D67" s="79">
        <v>21300</v>
      </c>
      <c r="E67" s="79">
        <f t="shared" si="12"/>
        <v>21300</v>
      </c>
      <c r="F67" s="80"/>
      <c r="G67" s="80"/>
      <c r="H67" s="80"/>
      <c r="I67" s="80">
        <f t="shared" si="13"/>
        <v>0</v>
      </c>
      <c r="J67" s="79">
        <f>E67-F67</f>
        <v>21300</v>
      </c>
      <c r="K67" s="79">
        <f t="shared" si="14"/>
        <v>21300</v>
      </c>
    </row>
    <row r="68" spans="1:11" x14ac:dyDescent="0.25">
      <c r="A68" s="91" t="s">
        <v>177</v>
      </c>
      <c r="B68" s="77">
        <v>365</v>
      </c>
      <c r="C68" s="78" t="s">
        <v>208</v>
      </c>
      <c r="D68" s="79">
        <v>10500</v>
      </c>
      <c r="E68" s="79">
        <f t="shared" si="12"/>
        <v>10500</v>
      </c>
      <c r="F68" s="80">
        <v>0</v>
      </c>
      <c r="G68" s="80"/>
      <c r="H68" s="80"/>
      <c r="I68" s="80">
        <f t="shared" si="13"/>
        <v>0</v>
      </c>
      <c r="J68" s="79">
        <f>E68-F68</f>
        <v>10500</v>
      </c>
      <c r="K68" s="79">
        <f t="shared" si="14"/>
        <v>10500</v>
      </c>
    </row>
    <row r="69" spans="1:11" x14ac:dyDescent="0.25">
      <c r="A69" s="72"/>
      <c r="B69" s="77"/>
      <c r="C69" s="78"/>
      <c r="D69" s="79"/>
      <c r="E69" s="79"/>
      <c r="F69" s="80"/>
      <c r="G69" s="80"/>
      <c r="H69" s="80"/>
      <c r="I69" s="80"/>
      <c r="J69" s="78"/>
      <c r="K69" s="78"/>
    </row>
    <row r="70" spans="1:11" x14ac:dyDescent="0.25">
      <c r="A70" s="81" t="s">
        <v>139</v>
      </c>
      <c r="B70" s="77"/>
      <c r="C70" s="78"/>
      <c r="D70" s="75">
        <f>D71+D72+D74+D73+D75+D76+D77</f>
        <v>40000</v>
      </c>
      <c r="E70" s="75">
        <f t="shared" ref="E70:E77" si="15">D70</f>
        <v>40000</v>
      </c>
      <c r="F70" s="76">
        <f>F71+F72+F73+F74+F75+F76+F77</f>
        <v>0</v>
      </c>
      <c r="G70" s="76"/>
      <c r="H70" s="76"/>
      <c r="I70" s="76">
        <f t="shared" ref="I70:I77" si="16">F70</f>
        <v>0</v>
      </c>
      <c r="J70" s="75">
        <f>J72+J73+J74+J75+J77</f>
        <v>20000</v>
      </c>
      <c r="K70" s="75">
        <f t="shared" ref="K70:K77" si="17">J70</f>
        <v>20000</v>
      </c>
    </row>
    <row r="71" spans="1:11" x14ac:dyDescent="0.25">
      <c r="A71" s="91" t="s">
        <v>118</v>
      </c>
      <c r="B71" s="77"/>
      <c r="C71" s="98" t="s">
        <v>249</v>
      </c>
      <c r="D71" s="79">
        <v>20000</v>
      </c>
      <c r="E71" s="79">
        <f>D71</f>
        <v>20000</v>
      </c>
      <c r="F71" s="79">
        <v>0</v>
      </c>
      <c r="G71" s="79"/>
      <c r="H71" s="79"/>
      <c r="I71" s="79">
        <f>F71</f>
        <v>0</v>
      </c>
      <c r="J71" s="79">
        <f>D71-F71</f>
        <v>20000</v>
      </c>
      <c r="K71" s="79">
        <f>J71</f>
        <v>20000</v>
      </c>
    </row>
    <row r="72" spans="1:11" ht="13.5" customHeight="1" x14ac:dyDescent="0.25">
      <c r="A72" s="91" t="s">
        <v>167</v>
      </c>
      <c r="B72" s="77"/>
      <c r="C72" s="98" t="s">
        <v>339</v>
      </c>
      <c r="D72" s="79">
        <v>8000</v>
      </c>
      <c r="E72" s="79">
        <f t="shared" si="15"/>
        <v>8000</v>
      </c>
      <c r="F72" s="80">
        <v>0</v>
      </c>
      <c r="G72" s="80"/>
      <c r="H72" s="80"/>
      <c r="I72" s="80">
        <f t="shared" si="16"/>
        <v>0</v>
      </c>
      <c r="J72" s="79">
        <f t="shared" ref="J72:J77" si="18">E72-F72</f>
        <v>8000</v>
      </c>
      <c r="K72" s="79">
        <f t="shared" si="17"/>
        <v>8000</v>
      </c>
    </row>
    <row r="73" spans="1:11" ht="18" customHeight="1" x14ac:dyDescent="0.25">
      <c r="A73" s="91" t="s">
        <v>304</v>
      </c>
      <c r="B73" s="77"/>
      <c r="C73" s="98" t="s">
        <v>248</v>
      </c>
      <c r="D73" s="79">
        <v>11000</v>
      </c>
      <c r="E73" s="79">
        <f t="shared" si="15"/>
        <v>11000</v>
      </c>
      <c r="F73" s="80">
        <v>0</v>
      </c>
      <c r="G73" s="80"/>
      <c r="H73" s="80"/>
      <c r="I73" s="80">
        <f t="shared" si="16"/>
        <v>0</v>
      </c>
      <c r="J73" s="79">
        <f t="shared" si="18"/>
        <v>11000</v>
      </c>
      <c r="K73" s="79">
        <f t="shared" si="17"/>
        <v>11000</v>
      </c>
    </row>
    <row r="74" spans="1:11" hidden="1" x14ac:dyDescent="0.25">
      <c r="A74" s="91" t="s">
        <v>174</v>
      </c>
      <c r="B74" s="77"/>
      <c r="C74" s="98" t="s">
        <v>248</v>
      </c>
      <c r="D74" s="79">
        <v>0</v>
      </c>
      <c r="E74" s="79">
        <f t="shared" si="15"/>
        <v>0</v>
      </c>
      <c r="F74" s="80">
        <v>0</v>
      </c>
      <c r="G74" s="80"/>
      <c r="H74" s="80"/>
      <c r="I74" s="80">
        <f t="shared" si="16"/>
        <v>0</v>
      </c>
      <c r="J74" s="79">
        <f t="shared" si="18"/>
        <v>0</v>
      </c>
      <c r="K74" s="79">
        <f t="shared" si="17"/>
        <v>0</v>
      </c>
    </row>
    <row r="75" spans="1:11" hidden="1" x14ac:dyDescent="0.25">
      <c r="A75" s="91" t="s">
        <v>118</v>
      </c>
      <c r="B75" s="77"/>
      <c r="C75" s="98" t="s">
        <v>249</v>
      </c>
      <c r="D75" s="79">
        <v>0</v>
      </c>
      <c r="E75" s="79">
        <f t="shared" si="15"/>
        <v>0</v>
      </c>
      <c r="F75" s="80">
        <v>0</v>
      </c>
      <c r="G75" s="80"/>
      <c r="H75" s="80"/>
      <c r="I75" s="80">
        <f>F75</f>
        <v>0</v>
      </c>
      <c r="J75" s="79">
        <f>E75-F75</f>
        <v>0</v>
      </c>
      <c r="K75" s="79">
        <f t="shared" si="17"/>
        <v>0</v>
      </c>
    </row>
    <row r="76" spans="1:11" hidden="1" x14ac:dyDescent="0.25">
      <c r="A76" s="91" t="s">
        <v>223</v>
      </c>
      <c r="B76" s="77"/>
      <c r="C76" s="98" t="s">
        <v>250</v>
      </c>
      <c r="D76" s="79">
        <v>0</v>
      </c>
      <c r="E76" s="79">
        <f t="shared" si="15"/>
        <v>0</v>
      </c>
      <c r="F76" s="80">
        <v>0</v>
      </c>
      <c r="G76" s="80"/>
      <c r="H76" s="80"/>
      <c r="I76" s="80">
        <f>F76</f>
        <v>0</v>
      </c>
      <c r="J76" s="79">
        <f>E76-F76</f>
        <v>0</v>
      </c>
      <c r="K76" s="79">
        <f t="shared" si="17"/>
        <v>0</v>
      </c>
    </row>
    <row r="77" spans="1:11" x14ac:dyDescent="0.25">
      <c r="A77" s="91" t="s">
        <v>209</v>
      </c>
      <c r="B77" s="77">
        <v>963</v>
      </c>
      <c r="C77" s="98" t="s">
        <v>210</v>
      </c>
      <c r="D77" s="79">
        <v>1000</v>
      </c>
      <c r="E77" s="79">
        <f t="shared" si="15"/>
        <v>1000</v>
      </c>
      <c r="F77" s="80">
        <v>0</v>
      </c>
      <c r="G77" s="80"/>
      <c r="H77" s="80"/>
      <c r="I77" s="80">
        <f t="shared" si="16"/>
        <v>0</v>
      </c>
      <c r="J77" s="79">
        <f t="shared" si="18"/>
        <v>1000</v>
      </c>
      <c r="K77" s="79">
        <f t="shared" si="17"/>
        <v>1000</v>
      </c>
    </row>
    <row r="78" spans="1:11" ht="14.25" customHeight="1" x14ac:dyDescent="0.25">
      <c r="A78" s="91"/>
      <c r="B78" s="77"/>
      <c r="C78" s="98"/>
      <c r="D78" s="79"/>
      <c r="E78" s="79"/>
      <c r="F78" s="80"/>
      <c r="G78" s="80"/>
      <c r="H78" s="80"/>
      <c r="I78" s="80"/>
      <c r="J78" s="79"/>
      <c r="K78" s="79"/>
    </row>
    <row r="79" spans="1:11" ht="14.25" customHeight="1" x14ac:dyDescent="0.25">
      <c r="A79" s="81" t="s">
        <v>224</v>
      </c>
      <c r="B79" s="77"/>
      <c r="C79" s="98"/>
      <c r="D79" s="75">
        <f>D80+D83+D81+D82</f>
        <v>683007.09</v>
      </c>
      <c r="E79" s="75">
        <f>D79</f>
        <v>683007.09</v>
      </c>
      <c r="F79" s="76">
        <f>F80+F83</f>
        <v>0</v>
      </c>
      <c r="G79" s="76"/>
      <c r="H79" s="76"/>
      <c r="I79" s="76">
        <f>F79</f>
        <v>0</v>
      </c>
      <c r="J79" s="75">
        <f>J80+J83</f>
        <v>673039.32</v>
      </c>
      <c r="K79" s="75">
        <f>J79</f>
        <v>673039.32</v>
      </c>
    </row>
    <row r="80" spans="1:11" ht="15" customHeight="1" x14ac:dyDescent="0.25">
      <c r="A80" s="91" t="s">
        <v>144</v>
      </c>
      <c r="B80" s="77">
        <v>911</v>
      </c>
      <c r="C80" s="78" t="s">
        <v>226</v>
      </c>
      <c r="D80" s="79">
        <v>670009.12</v>
      </c>
      <c r="E80" s="79">
        <f>D80</f>
        <v>670009.12</v>
      </c>
      <c r="F80" s="80">
        <v>0</v>
      </c>
      <c r="G80" s="80"/>
      <c r="H80" s="80"/>
      <c r="I80" s="80">
        <f>F80</f>
        <v>0</v>
      </c>
      <c r="J80" s="79">
        <f>D80-F80</f>
        <v>670009.12</v>
      </c>
      <c r="K80" s="79">
        <f>J80</f>
        <v>670009.12</v>
      </c>
    </row>
    <row r="81" spans="1:11" ht="15" customHeight="1" x14ac:dyDescent="0.25">
      <c r="A81" s="91" t="s">
        <v>144</v>
      </c>
      <c r="B81" s="77">
        <v>961</v>
      </c>
      <c r="C81" s="78" t="s">
        <v>226</v>
      </c>
      <c r="D81" s="79">
        <v>6767.77</v>
      </c>
      <c r="E81" s="79">
        <f t="shared" ref="E81:E82" si="19">D81</f>
        <v>6767.77</v>
      </c>
      <c r="F81" s="80">
        <v>0</v>
      </c>
      <c r="G81" s="80"/>
      <c r="H81" s="80"/>
      <c r="I81" s="80">
        <f t="shared" ref="I81:I82" si="20">F81</f>
        <v>0</v>
      </c>
      <c r="J81" s="79">
        <f t="shared" ref="J81:J82" si="21">D81-F81</f>
        <v>6767.77</v>
      </c>
      <c r="K81" s="79">
        <f t="shared" ref="K81:K82" si="22">J81</f>
        <v>6767.77</v>
      </c>
    </row>
    <row r="82" spans="1:11" ht="15" customHeight="1" x14ac:dyDescent="0.25">
      <c r="A82" s="91" t="s">
        <v>144</v>
      </c>
      <c r="B82" s="77">
        <v>812</v>
      </c>
      <c r="C82" s="78" t="s">
        <v>226</v>
      </c>
      <c r="D82" s="79">
        <v>3200</v>
      </c>
      <c r="E82" s="79">
        <f t="shared" si="19"/>
        <v>3200</v>
      </c>
      <c r="F82" s="80">
        <v>0</v>
      </c>
      <c r="G82" s="80"/>
      <c r="H82" s="80"/>
      <c r="I82" s="80">
        <f t="shared" si="20"/>
        <v>0</v>
      </c>
      <c r="J82" s="79">
        <f t="shared" si="21"/>
        <v>3200</v>
      </c>
      <c r="K82" s="79">
        <f t="shared" si="22"/>
        <v>3200</v>
      </c>
    </row>
    <row r="83" spans="1:11" ht="15.75" customHeight="1" x14ac:dyDescent="0.25">
      <c r="A83" s="91" t="s">
        <v>144</v>
      </c>
      <c r="B83" s="77">
        <v>811</v>
      </c>
      <c r="C83" s="78" t="s">
        <v>226</v>
      </c>
      <c r="D83" s="79">
        <v>3030.2</v>
      </c>
      <c r="E83" s="79">
        <f>D83</f>
        <v>3030.2</v>
      </c>
      <c r="F83" s="80">
        <v>0</v>
      </c>
      <c r="G83" s="80"/>
      <c r="H83" s="80"/>
      <c r="I83" s="80">
        <f>F83</f>
        <v>0</v>
      </c>
      <c r="J83" s="79">
        <f>D83-F83</f>
        <v>3030.2</v>
      </c>
      <c r="K83" s="79">
        <f>J83</f>
        <v>3030.2</v>
      </c>
    </row>
    <row r="84" spans="1:11" x14ac:dyDescent="0.25">
      <c r="A84" s="91"/>
      <c r="B84" s="77"/>
      <c r="C84" s="78"/>
      <c r="D84" s="79"/>
      <c r="E84" s="79"/>
      <c r="F84" s="80"/>
      <c r="G84" s="80"/>
      <c r="H84" s="80"/>
      <c r="I84" s="80"/>
      <c r="J84" s="78"/>
      <c r="K84" s="78"/>
    </row>
    <row r="85" spans="1:11" x14ac:dyDescent="0.25">
      <c r="A85" s="81" t="s">
        <v>140</v>
      </c>
      <c r="B85" s="77"/>
      <c r="C85" s="78"/>
      <c r="D85" s="75">
        <f>D86+D87+D94+D96+D98+D91+D95+D90+D89+D88+D92+D93+D97</f>
        <v>1719982.03</v>
      </c>
      <c r="E85" s="75">
        <f t="shared" ref="E85:E98" si="23">D85</f>
        <v>1719982.03</v>
      </c>
      <c r="F85" s="76">
        <f>SUM(F86:F98)</f>
        <v>76839.64</v>
      </c>
      <c r="G85" s="76"/>
      <c r="H85" s="76"/>
      <c r="I85" s="76">
        <f t="shared" ref="I85:I98" si="24">F85</f>
        <v>76839.64</v>
      </c>
      <c r="J85" s="75">
        <f>SUM(J86:J98)</f>
        <v>1643142.3900000001</v>
      </c>
      <c r="K85" s="75">
        <f t="shared" ref="K85:K98" si="25">J85</f>
        <v>1643142.3900000001</v>
      </c>
    </row>
    <row r="86" spans="1:11" ht="16.5" customHeight="1" x14ac:dyDescent="0.25">
      <c r="A86" s="91" t="s">
        <v>175</v>
      </c>
      <c r="B86" s="77"/>
      <c r="C86" s="78" t="s">
        <v>340</v>
      </c>
      <c r="D86" s="79">
        <v>238000</v>
      </c>
      <c r="E86" s="79">
        <f t="shared" si="23"/>
        <v>238000</v>
      </c>
      <c r="F86" s="80">
        <v>0</v>
      </c>
      <c r="G86" s="80"/>
      <c r="H86" s="80"/>
      <c r="I86" s="80">
        <f t="shared" si="24"/>
        <v>0</v>
      </c>
      <c r="J86" s="79">
        <f>E86-F86</f>
        <v>238000</v>
      </c>
      <c r="K86" s="79">
        <f t="shared" si="25"/>
        <v>238000</v>
      </c>
    </row>
    <row r="87" spans="1:11" x14ac:dyDescent="0.25">
      <c r="A87" s="91" t="s">
        <v>116</v>
      </c>
      <c r="B87" s="77"/>
      <c r="C87" s="78" t="s">
        <v>278</v>
      </c>
      <c r="D87" s="79">
        <v>400000</v>
      </c>
      <c r="E87" s="79">
        <f t="shared" si="23"/>
        <v>400000</v>
      </c>
      <c r="F87" s="80">
        <v>0</v>
      </c>
      <c r="G87" s="76"/>
      <c r="H87" s="76"/>
      <c r="I87" s="80">
        <f t="shared" si="24"/>
        <v>0</v>
      </c>
      <c r="J87" s="79">
        <f t="shared" ref="J87:J93" si="26">D87-F87</f>
        <v>400000</v>
      </c>
      <c r="K87" s="79">
        <f t="shared" si="25"/>
        <v>400000</v>
      </c>
    </row>
    <row r="88" spans="1:11" x14ac:dyDescent="0.25">
      <c r="A88" s="91" t="s">
        <v>212</v>
      </c>
      <c r="B88" s="77"/>
      <c r="C88" s="78" t="s">
        <v>217</v>
      </c>
      <c r="D88" s="79">
        <v>400880</v>
      </c>
      <c r="E88" s="79">
        <f t="shared" si="23"/>
        <v>400880</v>
      </c>
      <c r="F88" s="80">
        <v>0</v>
      </c>
      <c r="G88" s="76"/>
      <c r="H88" s="76"/>
      <c r="I88" s="80">
        <f t="shared" si="24"/>
        <v>0</v>
      </c>
      <c r="J88" s="79">
        <f t="shared" si="26"/>
        <v>400880</v>
      </c>
      <c r="K88" s="79">
        <f t="shared" ref="K88:K93" si="27">J88</f>
        <v>400880</v>
      </c>
    </row>
    <row r="89" spans="1:11" ht="19.5" hidden="1" customHeight="1" x14ac:dyDescent="0.25">
      <c r="A89" s="91" t="s">
        <v>212</v>
      </c>
      <c r="B89" s="77"/>
      <c r="C89" s="78" t="s">
        <v>265</v>
      </c>
      <c r="D89" s="79">
        <v>0</v>
      </c>
      <c r="E89" s="79">
        <f t="shared" si="23"/>
        <v>0</v>
      </c>
      <c r="F89" s="80">
        <v>0</v>
      </c>
      <c r="G89" s="76"/>
      <c r="H89" s="76"/>
      <c r="I89" s="80">
        <f>F89</f>
        <v>0</v>
      </c>
      <c r="J89" s="79">
        <f t="shared" si="26"/>
        <v>0</v>
      </c>
      <c r="K89" s="79">
        <f t="shared" si="27"/>
        <v>0</v>
      </c>
    </row>
    <row r="90" spans="1:11" ht="13.5" customHeight="1" x14ac:dyDescent="0.25">
      <c r="A90" s="91" t="s">
        <v>118</v>
      </c>
      <c r="B90" s="77"/>
      <c r="C90" s="78" t="s">
        <v>265</v>
      </c>
      <c r="D90" s="79">
        <v>230002.03</v>
      </c>
      <c r="E90" s="79">
        <f t="shared" si="23"/>
        <v>230002.03</v>
      </c>
      <c r="F90" s="80">
        <v>37877.699999999997</v>
      </c>
      <c r="G90" s="76"/>
      <c r="H90" s="76"/>
      <c r="I90" s="80">
        <f>F90</f>
        <v>37877.699999999997</v>
      </c>
      <c r="J90" s="79">
        <f t="shared" si="26"/>
        <v>192124.33000000002</v>
      </c>
      <c r="K90" s="79">
        <f t="shared" si="27"/>
        <v>192124.33000000002</v>
      </c>
    </row>
    <row r="91" spans="1:11" x14ac:dyDescent="0.25">
      <c r="A91" s="91" t="s">
        <v>175</v>
      </c>
      <c r="B91" s="77"/>
      <c r="C91" s="78" t="s">
        <v>341</v>
      </c>
      <c r="D91" s="79">
        <v>130000</v>
      </c>
      <c r="E91" s="79">
        <f t="shared" si="23"/>
        <v>130000</v>
      </c>
      <c r="F91" s="80">
        <v>0</v>
      </c>
      <c r="G91" s="76"/>
      <c r="H91" s="76"/>
      <c r="I91" s="80">
        <f t="shared" si="24"/>
        <v>0</v>
      </c>
      <c r="J91" s="79">
        <f t="shared" si="26"/>
        <v>130000</v>
      </c>
      <c r="K91" s="79">
        <f t="shared" si="27"/>
        <v>130000</v>
      </c>
    </row>
    <row r="92" spans="1:11" x14ac:dyDescent="0.25">
      <c r="A92" s="91" t="s">
        <v>116</v>
      </c>
      <c r="B92" s="77"/>
      <c r="C92" s="78" t="s">
        <v>234</v>
      </c>
      <c r="D92" s="79">
        <v>100000</v>
      </c>
      <c r="E92" s="79">
        <f t="shared" si="23"/>
        <v>100000</v>
      </c>
      <c r="F92" s="80">
        <v>14942.2</v>
      </c>
      <c r="G92" s="76"/>
      <c r="H92" s="76"/>
      <c r="I92" s="80">
        <f t="shared" si="24"/>
        <v>14942.2</v>
      </c>
      <c r="J92" s="79">
        <f t="shared" si="26"/>
        <v>85057.8</v>
      </c>
      <c r="K92" s="79">
        <f t="shared" si="27"/>
        <v>85057.8</v>
      </c>
    </row>
    <row r="93" spans="1:11" x14ac:dyDescent="0.25">
      <c r="A93" s="91" t="s">
        <v>118</v>
      </c>
      <c r="B93" s="77"/>
      <c r="C93" s="78" t="s">
        <v>256</v>
      </c>
      <c r="D93" s="79">
        <v>27000</v>
      </c>
      <c r="E93" s="79">
        <f t="shared" si="23"/>
        <v>27000</v>
      </c>
      <c r="F93" s="80">
        <v>0</v>
      </c>
      <c r="G93" s="76"/>
      <c r="H93" s="76"/>
      <c r="I93" s="80">
        <f>F93</f>
        <v>0</v>
      </c>
      <c r="J93" s="79">
        <f t="shared" si="26"/>
        <v>27000</v>
      </c>
      <c r="K93" s="79">
        <f t="shared" si="27"/>
        <v>27000</v>
      </c>
    </row>
    <row r="94" spans="1:11" x14ac:dyDescent="0.25">
      <c r="A94" s="91" t="s">
        <v>231</v>
      </c>
      <c r="B94" s="77"/>
      <c r="C94" s="78" t="s">
        <v>344</v>
      </c>
      <c r="D94" s="79">
        <v>18000</v>
      </c>
      <c r="E94" s="79">
        <f t="shared" si="23"/>
        <v>18000</v>
      </c>
      <c r="F94" s="80">
        <v>0</v>
      </c>
      <c r="G94" s="80"/>
      <c r="H94" s="80"/>
      <c r="I94" s="80">
        <f t="shared" si="24"/>
        <v>0</v>
      </c>
      <c r="J94" s="79">
        <f>E94-F94</f>
        <v>18000</v>
      </c>
      <c r="K94" s="79">
        <f t="shared" si="25"/>
        <v>18000</v>
      </c>
    </row>
    <row r="95" spans="1:11" ht="16.5" customHeight="1" x14ac:dyDescent="0.25">
      <c r="A95" s="91" t="s">
        <v>304</v>
      </c>
      <c r="B95" s="77"/>
      <c r="C95" s="78" t="s">
        <v>305</v>
      </c>
      <c r="D95" s="79">
        <v>75000</v>
      </c>
      <c r="E95" s="79">
        <f t="shared" si="23"/>
        <v>75000</v>
      </c>
      <c r="F95" s="80">
        <v>0</v>
      </c>
      <c r="G95" s="80"/>
      <c r="H95" s="80"/>
      <c r="I95" s="80">
        <f>F95</f>
        <v>0</v>
      </c>
      <c r="J95" s="79">
        <f>D95-F95</f>
        <v>75000</v>
      </c>
      <c r="K95" s="79">
        <f>J95</f>
        <v>75000</v>
      </c>
    </row>
    <row r="96" spans="1:11" ht="15.75" customHeight="1" x14ac:dyDescent="0.25">
      <c r="A96" s="91" t="s">
        <v>114</v>
      </c>
      <c r="B96" s="77"/>
      <c r="C96" s="78" t="s">
        <v>235</v>
      </c>
      <c r="D96" s="79">
        <v>100000</v>
      </c>
      <c r="E96" s="79">
        <f t="shared" si="23"/>
        <v>100000</v>
      </c>
      <c r="F96" s="80">
        <v>24019.74</v>
      </c>
      <c r="G96" s="80"/>
      <c r="H96" s="80"/>
      <c r="I96" s="80">
        <f t="shared" si="24"/>
        <v>24019.74</v>
      </c>
      <c r="J96" s="79">
        <f>D96-F96</f>
        <v>75980.259999999995</v>
      </c>
      <c r="K96" s="79">
        <f t="shared" si="25"/>
        <v>75980.259999999995</v>
      </c>
    </row>
    <row r="97" spans="1:11" ht="15.75" customHeight="1" x14ac:dyDescent="0.25">
      <c r="A97" s="93" t="s">
        <v>125</v>
      </c>
      <c r="B97" s="77"/>
      <c r="C97" s="78" t="s">
        <v>342</v>
      </c>
      <c r="D97" s="79">
        <v>1100</v>
      </c>
      <c r="E97" s="79">
        <f t="shared" si="23"/>
        <v>1100</v>
      </c>
      <c r="F97" s="80">
        <v>0</v>
      </c>
      <c r="G97" s="80"/>
      <c r="H97" s="80"/>
      <c r="I97" s="80"/>
      <c r="J97" s="79">
        <f>D97-F97</f>
        <v>1100</v>
      </c>
      <c r="K97" s="79">
        <f t="shared" si="25"/>
        <v>1100</v>
      </c>
    </row>
    <row r="98" spans="1:11" hidden="1" x14ac:dyDescent="0.25">
      <c r="A98" s="91" t="s">
        <v>144</v>
      </c>
      <c r="B98" s="77">
        <v>811</v>
      </c>
      <c r="C98" s="78" t="s">
        <v>226</v>
      </c>
      <c r="D98" s="79">
        <v>0</v>
      </c>
      <c r="E98" s="79">
        <f t="shared" si="23"/>
        <v>0</v>
      </c>
      <c r="F98" s="80">
        <v>0</v>
      </c>
      <c r="G98" s="80"/>
      <c r="H98" s="80"/>
      <c r="I98" s="80">
        <f t="shared" si="24"/>
        <v>0</v>
      </c>
      <c r="J98" s="79">
        <f>D98-F98</f>
        <v>0</v>
      </c>
      <c r="K98" s="79">
        <f t="shared" si="25"/>
        <v>0</v>
      </c>
    </row>
    <row r="99" spans="1:11" x14ac:dyDescent="0.25">
      <c r="A99" s="91"/>
      <c r="B99" s="77"/>
      <c r="C99" s="78"/>
      <c r="D99" s="79"/>
      <c r="E99" s="79"/>
      <c r="F99" s="80"/>
      <c r="G99" s="80"/>
      <c r="H99" s="80"/>
      <c r="I99" s="80"/>
      <c r="J99" s="79"/>
      <c r="K99" s="79"/>
    </row>
    <row r="100" spans="1:11" ht="27" customHeight="1" x14ac:dyDescent="0.25">
      <c r="A100" s="81" t="s">
        <v>224</v>
      </c>
      <c r="B100" s="77"/>
      <c r="C100" s="78"/>
      <c r="D100" s="75">
        <f>SUM(D101:D112)</f>
        <v>767713.2</v>
      </c>
      <c r="E100" s="75">
        <f t="shared" ref="E100:E112" si="28">D100</f>
        <v>767713.2</v>
      </c>
      <c r="F100" s="76">
        <f>SUM(F101:F112)</f>
        <v>0</v>
      </c>
      <c r="G100" s="76"/>
      <c r="H100" s="76"/>
      <c r="I100" s="76">
        <f t="shared" ref="I100:I112" si="29">F100</f>
        <v>0</v>
      </c>
      <c r="J100" s="75">
        <f t="shared" ref="J100:J108" si="30">D100-F100</f>
        <v>767713.2</v>
      </c>
      <c r="K100" s="75">
        <f t="shared" ref="K100:K112" si="31">J100</f>
        <v>767713.2</v>
      </c>
    </row>
    <row r="101" spans="1:11" ht="29.25" customHeight="1" x14ac:dyDescent="0.25">
      <c r="A101" s="91" t="s">
        <v>212</v>
      </c>
      <c r="B101" s="77">
        <v>962</v>
      </c>
      <c r="C101" s="78" t="s">
        <v>225</v>
      </c>
      <c r="D101" s="79">
        <v>1447</v>
      </c>
      <c r="E101" s="79">
        <f t="shared" si="28"/>
        <v>1447</v>
      </c>
      <c r="F101" s="80">
        <v>0</v>
      </c>
      <c r="G101" s="80"/>
      <c r="H101" s="80"/>
      <c r="I101" s="80">
        <f t="shared" si="29"/>
        <v>0</v>
      </c>
      <c r="J101" s="79">
        <f t="shared" si="30"/>
        <v>1447</v>
      </c>
      <c r="K101" s="79">
        <f t="shared" si="31"/>
        <v>1447</v>
      </c>
    </row>
    <row r="102" spans="1:11" ht="23.25" customHeight="1" x14ac:dyDescent="0.25">
      <c r="A102" s="91" t="s">
        <v>212</v>
      </c>
      <c r="B102" s="77">
        <v>964</v>
      </c>
      <c r="C102" s="78" t="s">
        <v>225</v>
      </c>
      <c r="D102" s="79">
        <v>134236</v>
      </c>
      <c r="E102" s="79">
        <f t="shared" si="28"/>
        <v>134236</v>
      </c>
      <c r="F102" s="80">
        <v>0</v>
      </c>
      <c r="G102" s="80"/>
      <c r="H102" s="80"/>
      <c r="I102" s="80">
        <f t="shared" si="29"/>
        <v>0</v>
      </c>
      <c r="J102" s="79">
        <f t="shared" si="30"/>
        <v>134236</v>
      </c>
      <c r="K102" s="79">
        <f t="shared" si="31"/>
        <v>134236</v>
      </c>
    </row>
    <row r="103" spans="1:11" ht="27" customHeight="1" x14ac:dyDescent="0.25">
      <c r="A103" s="91" t="s">
        <v>175</v>
      </c>
      <c r="B103" s="77">
        <v>964</v>
      </c>
      <c r="C103" s="78" t="s">
        <v>270</v>
      </c>
      <c r="D103" s="79">
        <v>9000</v>
      </c>
      <c r="E103" s="79">
        <f t="shared" si="28"/>
        <v>9000</v>
      </c>
      <c r="F103" s="80">
        <v>0</v>
      </c>
      <c r="G103" s="80"/>
      <c r="H103" s="80"/>
      <c r="I103" s="80">
        <f t="shared" si="29"/>
        <v>0</v>
      </c>
      <c r="J103" s="79">
        <f t="shared" si="30"/>
        <v>9000</v>
      </c>
      <c r="K103" s="79">
        <f t="shared" si="31"/>
        <v>9000</v>
      </c>
    </row>
    <row r="104" spans="1:11" ht="25.5" customHeight="1" x14ac:dyDescent="0.25">
      <c r="A104" s="91" t="s">
        <v>116</v>
      </c>
      <c r="B104" s="77">
        <v>808</v>
      </c>
      <c r="C104" s="78" t="s">
        <v>279</v>
      </c>
      <c r="D104" s="79">
        <v>100000</v>
      </c>
      <c r="E104" s="79">
        <f t="shared" si="28"/>
        <v>100000</v>
      </c>
      <c r="F104" s="80">
        <v>0</v>
      </c>
      <c r="G104" s="80"/>
      <c r="H104" s="80"/>
      <c r="I104" s="80">
        <f t="shared" si="29"/>
        <v>0</v>
      </c>
      <c r="J104" s="79">
        <f t="shared" si="30"/>
        <v>100000</v>
      </c>
      <c r="K104" s="79">
        <f t="shared" si="31"/>
        <v>100000</v>
      </c>
    </row>
    <row r="105" spans="1:11" ht="16.5" customHeight="1" x14ac:dyDescent="0.25">
      <c r="A105" s="91" t="s">
        <v>223</v>
      </c>
      <c r="B105" s="77">
        <v>808</v>
      </c>
      <c r="C105" s="78" t="s">
        <v>280</v>
      </c>
      <c r="D105" s="79">
        <v>3000</v>
      </c>
      <c r="E105" s="79">
        <f t="shared" si="28"/>
        <v>3000</v>
      </c>
      <c r="F105" s="80">
        <v>0</v>
      </c>
      <c r="G105" s="80"/>
      <c r="H105" s="80"/>
      <c r="I105" s="80">
        <f t="shared" si="29"/>
        <v>0</v>
      </c>
      <c r="J105" s="79">
        <f t="shared" si="30"/>
        <v>3000</v>
      </c>
      <c r="K105" s="79">
        <f t="shared" si="31"/>
        <v>3000</v>
      </c>
    </row>
    <row r="106" spans="1:11" ht="23.25" customHeight="1" x14ac:dyDescent="0.25">
      <c r="A106" s="91" t="s">
        <v>138</v>
      </c>
      <c r="B106" s="77">
        <v>808</v>
      </c>
      <c r="C106" s="78" t="s">
        <v>271</v>
      </c>
      <c r="D106" s="79">
        <v>100000</v>
      </c>
      <c r="E106" s="79">
        <f t="shared" si="28"/>
        <v>100000</v>
      </c>
      <c r="F106" s="80">
        <v>0</v>
      </c>
      <c r="G106" s="80"/>
      <c r="H106" s="80"/>
      <c r="I106" s="80">
        <f t="shared" si="29"/>
        <v>0</v>
      </c>
      <c r="J106" s="79">
        <f t="shared" si="30"/>
        <v>100000</v>
      </c>
      <c r="K106" s="79">
        <f t="shared" si="31"/>
        <v>100000</v>
      </c>
    </row>
    <row r="107" spans="1:11" ht="23.25" customHeight="1" x14ac:dyDescent="0.25">
      <c r="A107" s="91" t="s">
        <v>354</v>
      </c>
      <c r="B107" s="77">
        <v>808</v>
      </c>
      <c r="C107" s="78" t="s">
        <v>355</v>
      </c>
      <c r="D107" s="79">
        <v>47000</v>
      </c>
      <c r="E107" s="79">
        <f t="shared" ref="E107" si="32">D107</f>
        <v>47000</v>
      </c>
      <c r="F107" s="80">
        <v>0</v>
      </c>
      <c r="G107" s="80"/>
      <c r="H107" s="80"/>
      <c r="I107" s="80">
        <f t="shared" ref="I107" si="33">F107</f>
        <v>0</v>
      </c>
      <c r="J107" s="79">
        <f t="shared" ref="J107" si="34">D107-F107</f>
        <v>47000</v>
      </c>
      <c r="K107" s="79">
        <f t="shared" ref="K107" si="35">J107</f>
        <v>47000</v>
      </c>
    </row>
    <row r="108" spans="1:11" ht="25.5" customHeight="1" x14ac:dyDescent="0.25">
      <c r="A108" s="91" t="s">
        <v>167</v>
      </c>
      <c r="B108" s="77">
        <v>808</v>
      </c>
      <c r="C108" s="78" t="s">
        <v>286</v>
      </c>
      <c r="D108" s="79">
        <v>50000</v>
      </c>
      <c r="E108" s="79">
        <f t="shared" si="28"/>
        <v>50000</v>
      </c>
      <c r="F108" s="80">
        <v>0</v>
      </c>
      <c r="G108" s="80"/>
      <c r="H108" s="80"/>
      <c r="I108" s="80">
        <f t="shared" si="29"/>
        <v>0</v>
      </c>
      <c r="J108" s="79">
        <f t="shared" si="30"/>
        <v>50000</v>
      </c>
      <c r="K108" s="79">
        <f t="shared" si="31"/>
        <v>50000</v>
      </c>
    </row>
    <row r="109" spans="1:11" ht="25.5" customHeight="1" x14ac:dyDescent="0.25">
      <c r="A109" s="91" t="s">
        <v>116</v>
      </c>
      <c r="B109" s="77">
        <v>812</v>
      </c>
      <c r="C109" s="78" t="s">
        <v>279</v>
      </c>
      <c r="D109" s="79">
        <v>3200</v>
      </c>
      <c r="E109" s="79">
        <f t="shared" ref="E109:E110" si="36">D109</f>
        <v>3200</v>
      </c>
      <c r="F109" s="80">
        <v>0</v>
      </c>
      <c r="G109" s="80"/>
      <c r="H109" s="80"/>
      <c r="I109" s="80">
        <f t="shared" ref="I109:I110" si="37">F109</f>
        <v>0</v>
      </c>
      <c r="J109" s="79">
        <f t="shared" ref="J109:J110" si="38">D109-F109</f>
        <v>3200</v>
      </c>
      <c r="K109" s="79">
        <f t="shared" ref="K109:K111" si="39">J109</f>
        <v>3200</v>
      </c>
    </row>
    <row r="110" spans="1:11" ht="25.5" customHeight="1" x14ac:dyDescent="0.25">
      <c r="A110" s="91" t="s">
        <v>116</v>
      </c>
      <c r="B110" s="77">
        <v>603</v>
      </c>
      <c r="C110" s="78" t="s">
        <v>279</v>
      </c>
      <c r="D110" s="79">
        <v>316800</v>
      </c>
      <c r="E110" s="79">
        <f t="shared" si="36"/>
        <v>316800</v>
      </c>
      <c r="F110" s="80">
        <v>0</v>
      </c>
      <c r="G110" s="80"/>
      <c r="H110" s="80"/>
      <c r="I110" s="80">
        <f t="shared" si="37"/>
        <v>0</v>
      </c>
      <c r="J110" s="79">
        <f t="shared" si="38"/>
        <v>316800</v>
      </c>
      <c r="K110" s="79">
        <f t="shared" si="39"/>
        <v>316800</v>
      </c>
    </row>
    <row r="111" spans="1:11" ht="25.5" customHeight="1" x14ac:dyDescent="0.25">
      <c r="A111" s="93" t="s">
        <v>125</v>
      </c>
      <c r="B111" s="77">
        <v>811</v>
      </c>
      <c r="C111" s="78" t="s">
        <v>356</v>
      </c>
      <c r="D111" s="79">
        <v>1000</v>
      </c>
      <c r="E111" s="79">
        <f t="shared" si="28"/>
        <v>1000</v>
      </c>
      <c r="F111" s="80">
        <v>0</v>
      </c>
      <c r="G111" s="80"/>
      <c r="H111" s="80"/>
      <c r="I111" s="80">
        <f>F111</f>
        <v>0</v>
      </c>
      <c r="J111" s="79">
        <f>D111-F111</f>
        <v>1000</v>
      </c>
      <c r="K111" s="79">
        <f t="shared" si="39"/>
        <v>1000</v>
      </c>
    </row>
    <row r="112" spans="1:11" ht="21.75" customHeight="1" x14ac:dyDescent="0.25">
      <c r="A112" s="91" t="s">
        <v>357</v>
      </c>
      <c r="B112" s="77">
        <v>811</v>
      </c>
      <c r="C112" s="78" t="s">
        <v>355</v>
      </c>
      <c r="D112" s="79">
        <v>2030.2</v>
      </c>
      <c r="E112" s="79">
        <f t="shared" si="28"/>
        <v>2030.2</v>
      </c>
      <c r="F112" s="80">
        <v>0</v>
      </c>
      <c r="G112" s="80"/>
      <c r="H112" s="80"/>
      <c r="I112" s="80">
        <f t="shared" si="29"/>
        <v>0</v>
      </c>
      <c r="J112" s="79">
        <f>E112-F112</f>
        <v>2030.2</v>
      </c>
      <c r="K112" s="79">
        <f t="shared" si="31"/>
        <v>2030.2</v>
      </c>
    </row>
    <row r="113" spans="1:11" ht="24" customHeight="1" x14ac:dyDescent="0.25">
      <c r="A113" s="91"/>
      <c r="B113" s="77"/>
      <c r="C113" s="78"/>
      <c r="D113" s="79"/>
      <c r="E113" s="79"/>
      <c r="F113" s="80"/>
      <c r="G113" s="80"/>
      <c r="H113" s="80"/>
      <c r="I113" s="80"/>
      <c r="J113" s="79"/>
      <c r="K113" s="79"/>
    </row>
    <row r="114" spans="1:11" ht="30" customHeight="1" x14ac:dyDescent="0.25">
      <c r="A114" s="122" t="s">
        <v>141</v>
      </c>
      <c r="B114" s="77"/>
      <c r="C114" s="78"/>
      <c r="D114" s="75">
        <f>D115</f>
        <v>50000</v>
      </c>
      <c r="E114" s="75">
        <f>D114</f>
        <v>50000</v>
      </c>
      <c r="F114" s="76">
        <f>F115</f>
        <v>0</v>
      </c>
      <c r="G114" s="76"/>
      <c r="H114" s="76"/>
      <c r="I114" s="76">
        <f>F114</f>
        <v>0</v>
      </c>
      <c r="J114" s="75">
        <f>D114-F114</f>
        <v>50000</v>
      </c>
      <c r="K114" s="75">
        <f>J114</f>
        <v>50000</v>
      </c>
    </row>
    <row r="115" spans="1:11" ht="19.5" customHeight="1" x14ac:dyDescent="0.25">
      <c r="A115" s="91" t="s">
        <v>118</v>
      </c>
      <c r="B115" s="77"/>
      <c r="C115" s="78" t="s">
        <v>142</v>
      </c>
      <c r="D115" s="79">
        <v>50000</v>
      </c>
      <c r="E115" s="79">
        <f>D115</f>
        <v>50000</v>
      </c>
      <c r="F115" s="80">
        <v>0</v>
      </c>
      <c r="G115" s="80"/>
      <c r="H115" s="80"/>
      <c r="I115" s="80">
        <f>F115</f>
        <v>0</v>
      </c>
      <c r="J115" s="79">
        <f>E115-F115</f>
        <v>50000</v>
      </c>
      <c r="K115" s="79">
        <f>J115</f>
        <v>50000</v>
      </c>
    </row>
    <row r="116" spans="1:11" ht="19.5" hidden="1" customHeight="1" x14ac:dyDescent="0.25">
      <c r="A116" s="91"/>
      <c r="B116" s="77"/>
      <c r="C116" s="78"/>
      <c r="D116" s="79"/>
      <c r="E116" s="79"/>
      <c r="F116" s="80"/>
      <c r="G116" s="80"/>
      <c r="H116" s="80"/>
      <c r="I116" s="80"/>
      <c r="J116" s="79"/>
      <c r="K116" s="79"/>
    </row>
    <row r="117" spans="1:11" ht="24.75" customHeight="1" x14ac:dyDescent="0.25">
      <c r="A117" s="122" t="s">
        <v>228</v>
      </c>
      <c r="B117" s="77"/>
      <c r="C117" s="78"/>
      <c r="D117" s="75">
        <f>D118</f>
        <v>375000</v>
      </c>
      <c r="E117" s="75">
        <f>D117</f>
        <v>375000</v>
      </c>
      <c r="F117" s="76">
        <v>0</v>
      </c>
      <c r="G117" s="76"/>
      <c r="H117" s="76"/>
      <c r="I117" s="76">
        <f>F117</f>
        <v>0</v>
      </c>
      <c r="J117" s="75">
        <f>D117-F117</f>
        <v>375000</v>
      </c>
      <c r="K117" s="75">
        <f>J117</f>
        <v>375000</v>
      </c>
    </row>
    <row r="118" spans="1:11" ht="19.5" customHeight="1" x14ac:dyDescent="0.25">
      <c r="A118" s="91" t="s">
        <v>229</v>
      </c>
      <c r="B118" s="77">
        <v>982</v>
      </c>
      <c r="C118" s="78" t="s">
        <v>230</v>
      </c>
      <c r="D118" s="79">
        <v>375000</v>
      </c>
      <c r="E118" s="79">
        <f>D118</f>
        <v>375000</v>
      </c>
      <c r="F118" s="80">
        <v>0</v>
      </c>
      <c r="G118" s="80"/>
      <c r="H118" s="80"/>
      <c r="I118" s="80">
        <f>F118</f>
        <v>0</v>
      </c>
      <c r="J118" s="79">
        <f>D118-F118</f>
        <v>375000</v>
      </c>
      <c r="K118" s="79">
        <f>J118</f>
        <v>375000</v>
      </c>
    </row>
    <row r="119" spans="1:11" ht="12.75" customHeight="1" x14ac:dyDescent="0.25">
      <c r="A119" s="91"/>
      <c r="B119" s="77"/>
      <c r="C119" s="78"/>
      <c r="D119" s="79"/>
      <c r="E119" s="79"/>
      <c r="F119" s="80"/>
      <c r="G119" s="80"/>
      <c r="H119" s="80"/>
      <c r="I119" s="80"/>
      <c r="J119" s="78"/>
      <c r="K119" s="78"/>
    </row>
    <row r="120" spans="1:11" x14ac:dyDescent="0.25">
      <c r="A120" s="81" t="s">
        <v>143</v>
      </c>
      <c r="B120" s="77"/>
      <c r="C120" s="78"/>
      <c r="D120" s="75">
        <f>SUM(D121:D123)</f>
        <v>145600</v>
      </c>
      <c r="E120" s="75">
        <f>D120</f>
        <v>145600</v>
      </c>
      <c r="F120" s="76">
        <f>SUM(F121:F123)</f>
        <v>34132</v>
      </c>
      <c r="G120" s="76"/>
      <c r="H120" s="76"/>
      <c r="I120" s="76">
        <f>F120</f>
        <v>34132</v>
      </c>
      <c r="J120" s="75">
        <f>J121</f>
        <v>53975</v>
      </c>
      <c r="K120" s="75">
        <f>J120</f>
        <v>53975</v>
      </c>
    </row>
    <row r="121" spans="1:11" x14ac:dyDescent="0.25">
      <c r="A121" s="91" t="s">
        <v>144</v>
      </c>
      <c r="B121" s="77">
        <v>984</v>
      </c>
      <c r="C121" s="78" t="s">
        <v>219</v>
      </c>
      <c r="D121" s="79">
        <v>53975</v>
      </c>
      <c r="E121" s="79">
        <f>D121</f>
        <v>53975</v>
      </c>
      <c r="F121" s="80">
        <v>0</v>
      </c>
      <c r="G121" s="80"/>
      <c r="H121" s="80"/>
      <c r="I121" s="80">
        <f>F121</f>
        <v>0</v>
      </c>
      <c r="J121" s="79">
        <f>E121-F121</f>
        <v>53975</v>
      </c>
      <c r="K121" s="79">
        <f>J121</f>
        <v>53975</v>
      </c>
    </row>
    <row r="122" spans="1:11" x14ac:dyDescent="0.25">
      <c r="A122" s="93" t="s">
        <v>125</v>
      </c>
      <c r="B122" s="77">
        <v>984</v>
      </c>
      <c r="C122" s="78" t="s">
        <v>347</v>
      </c>
      <c r="D122" s="79">
        <v>34132</v>
      </c>
      <c r="E122" s="79">
        <f>D122</f>
        <v>34132</v>
      </c>
      <c r="F122" s="80">
        <v>34132</v>
      </c>
      <c r="G122" s="80"/>
      <c r="H122" s="80"/>
      <c r="I122" s="80">
        <f>F122</f>
        <v>34132</v>
      </c>
      <c r="J122" s="79">
        <f>D122-F122</f>
        <v>0</v>
      </c>
      <c r="K122" s="79">
        <f>J122</f>
        <v>0</v>
      </c>
    </row>
    <row r="123" spans="1:11" x14ac:dyDescent="0.25">
      <c r="A123" s="91" t="s">
        <v>138</v>
      </c>
      <c r="B123" s="77">
        <v>984</v>
      </c>
      <c r="C123" s="78" t="s">
        <v>358</v>
      </c>
      <c r="D123" s="79">
        <v>57493</v>
      </c>
      <c r="E123" s="79">
        <f>D123</f>
        <v>57493</v>
      </c>
      <c r="F123" s="80">
        <v>0</v>
      </c>
      <c r="G123" s="80"/>
      <c r="H123" s="80"/>
      <c r="I123" s="80">
        <f>F123</f>
        <v>0</v>
      </c>
      <c r="J123" s="79">
        <f>D123-F123</f>
        <v>57493</v>
      </c>
      <c r="K123" s="79">
        <f>J123</f>
        <v>57493</v>
      </c>
    </row>
    <row r="124" spans="1:11" x14ac:dyDescent="0.25">
      <c r="A124" s="91"/>
      <c r="B124" s="77"/>
      <c r="C124" s="78"/>
      <c r="D124" s="79"/>
      <c r="E124" s="79"/>
      <c r="F124" s="80"/>
      <c r="G124" s="80"/>
      <c r="H124" s="80"/>
      <c r="I124" s="80"/>
      <c r="J124" s="78"/>
      <c r="K124" s="78"/>
    </row>
    <row r="125" spans="1:11" x14ac:dyDescent="0.25">
      <c r="A125" s="81" t="s">
        <v>145</v>
      </c>
      <c r="B125" s="77"/>
      <c r="C125" s="78"/>
      <c r="D125" s="75">
        <f>D126+D127+D128+D129</f>
        <v>40000</v>
      </c>
      <c r="E125" s="75">
        <f>D125</f>
        <v>40000</v>
      </c>
      <c r="F125" s="76">
        <f>SUM(F126:F128)+F129</f>
        <v>15000</v>
      </c>
      <c r="G125" s="76"/>
      <c r="H125" s="76"/>
      <c r="I125" s="76">
        <f>F125</f>
        <v>15000</v>
      </c>
      <c r="J125" s="75">
        <f>J126+J127+J128+J129</f>
        <v>25000</v>
      </c>
      <c r="K125" s="75">
        <f>J125</f>
        <v>25000</v>
      </c>
    </row>
    <row r="126" spans="1:11" ht="14.25" customHeight="1" x14ac:dyDescent="0.25">
      <c r="A126" s="91" t="s">
        <v>114</v>
      </c>
      <c r="B126" s="77"/>
      <c r="C126" s="98" t="s">
        <v>236</v>
      </c>
      <c r="D126" s="79">
        <v>40000</v>
      </c>
      <c r="E126" s="79">
        <f>D126</f>
        <v>40000</v>
      </c>
      <c r="F126" s="80">
        <v>15000</v>
      </c>
      <c r="G126" s="80"/>
      <c r="H126" s="80"/>
      <c r="I126" s="80">
        <f>F126</f>
        <v>15000</v>
      </c>
      <c r="J126" s="79">
        <f>E126-F126</f>
        <v>25000</v>
      </c>
      <c r="K126" s="79">
        <f>J126</f>
        <v>25000</v>
      </c>
    </row>
    <row r="127" spans="1:11" hidden="1" x14ac:dyDescent="0.25">
      <c r="A127" s="91" t="s">
        <v>118</v>
      </c>
      <c r="B127" s="77"/>
      <c r="C127" s="98" t="s">
        <v>306</v>
      </c>
      <c r="D127" s="79">
        <v>0</v>
      </c>
      <c r="E127" s="79">
        <f>D127</f>
        <v>0</v>
      </c>
      <c r="F127" s="80">
        <v>0</v>
      </c>
      <c r="G127" s="80"/>
      <c r="H127" s="80"/>
      <c r="I127" s="80">
        <f>F127</f>
        <v>0</v>
      </c>
      <c r="J127" s="79">
        <f>D127-F127</f>
        <v>0</v>
      </c>
      <c r="K127" s="79">
        <f>J127</f>
        <v>0</v>
      </c>
    </row>
    <row r="128" spans="1:11" hidden="1" x14ac:dyDescent="0.25">
      <c r="A128" s="91" t="s">
        <v>116</v>
      </c>
      <c r="B128" s="77"/>
      <c r="C128" s="98" t="s">
        <v>307</v>
      </c>
      <c r="D128" s="79">
        <v>0</v>
      </c>
      <c r="E128" s="79">
        <f>D128</f>
        <v>0</v>
      </c>
      <c r="F128" s="80">
        <v>0</v>
      </c>
      <c r="G128" s="80"/>
      <c r="H128" s="80"/>
      <c r="I128" s="80">
        <f>F128</f>
        <v>0</v>
      </c>
      <c r="J128" s="79">
        <f>D128-F128</f>
        <v>0</v>
      </c>
      <c r="K128" s="79">
        <f>J128</f>
        <v>0</v>
      </c>
    </row>
    <row r="129" spans="1:11" hidden="1" x14ac:dyDescent="0.25">
      <c r="A129" s="91" t="s">
        <v>212</v>
      </c>
      <c r="B129" s="77"/>
      <c r="C129" s="98" t="s">
        <v>329</v>
      </c>
      <c r="D129" s="79">
        <v>0</v>
      </c>
      <c r="E129" s="79">
        <f>D129</f>
        <v>0</v>
      </c>
      <c r="F129" s="80"/>
      <c r="G129" s="80"/>
      <c r="H129" s="80"/>
      <c r="I129" s="80">
        <f>F129</f>
        <v>0</v>
      </c>
      <c r="J129" s="79">
        <f>D129-F129</f>
        <v>0</v>
      </c>
      <c r="K129" s="79"/>
    </row>
    <row r="130" spans="1:11" x14ac:dyDescent="0.25">
      <c r="A130" s="91"/>
      <c r="B130" s="77"/>
      <c r="C130" s="78"/>
      <c r="D130" s="79"/>
      <c r="E130" s="79"/>
      <c r="F130" s="80"/>
      <c r="G130" s="80"/>
      <c r="H130" s="80"/>
      <c r="I130" s="80"/>
      <c r="J130" s="78"/>
      <c r="K130" s="78"/>
    </row>
    <row r="131" spans="1:11" hidden="1" x14ac:dyDescent="0.25">
      <c r="A131" s="81" t="s">
        <v>308</v>
      </c>
      <c r="B131" s="77"/>
      <c r="C131" s="78"/>
      <c r="D131" s="75">
        <f>D132</f>
        <v>0</v>
      </c>
      <c r="E131" s="75">
        <f>D131</f>
        <v>0</v>
      </c>
      <c r="F131" s="76">
        <f>F132</f>
        <v>0</v>
      </c>
      <c r="G131" s="76"/>
      <c r="H131" s="76"/>
      <c r="I131" s="76">
        <f>I132</f>
        <v>0</v>
      </c>
      <c r="J131" s="75">
        <f>D131-F131</f>
        <v>0</v>
      </c>
      <c r="K131" s="75">
        <f>J131</f>
        <v>0</v>
      </c>
    </row>
    <row r="132" spans="1:11" hidden="1" x14ac:dyDescent="0.25">
      <c r="A132" s="91" t="s">
        <v>116</v>
      </c>
      <c r="B132" s="77"/>
      <c r="C132" s="98" t="s">
        <v>309</v>
      </c>
      <c r="D132" s="79">
        <v>0</v>
      </c>
      <c r="E132" s="79">
        <f>D132</f>
        <v>0</v>
      </c>
      <c r="F132" s="80">
        <v>0</v>
      </c>
      <c r="G132" s="80"/>
      <c r="H132" s="80"/>
      <c r="I132" s="80">
        <f>F132</f>
        <v>0</v>
      </c>
      <c r="J132" s="79">
        <f>D132-F132</f>
        <v>0</v>
      </c>
      <c r="K132" s="79">
        <f>J132</f>
        <v>0</v>
      </c>
    </row>
    <row r="133" spans="1:11" ht="0.75" hidden="1" customHeight="1" x14ac:dyDescent="0.25">
      <c r="A133" s="91"/>
      <c r="B133" s="77"/>
      <c r="C133" s="78"/>
      <c r="D133" s="79"/>
      <c r="E133" s="79"/>
      <c r="F133" s="80"/>
      <c r="G133" s="80"/>
      <c r="H133" s="80"/>
      <c r="I133" s="80"/>
      <c r="J133" s="78"/>
      <c r="K133" s="78"/>
    </row>
    <row r="134" spans="1:11" x14ac:dyDescent="0.25">
      <c r="A134" s="81" t="s">
        <v>146</v>
      </c>
      <c r="B134" s="77"/>
      <c r="C134" s="78"/>
      <c r="D134" s="75">
        <f>D135+D136+D137+D139+D140+D141+D138</f>
        <v>132527.78</v>
      </c>
      <c r="E134" s="75">
        <f t="shared" ref="E134:E141" si="40">D134</f>
        <v>132527.78</v>
      </c>
      <c r="F134" s="76">
        <f>F135+F136+F137+F139+F140+F141+F138</f>
        <v>500</v>
      </c>
      <c r="G134" s="76"/>
      <c r="H134" s="76"/>
      <c r="I134" s="76">
        <f t="shared" ref="I134:I140" si="41">F134</f>
        <v>500</v>
      </c>
      <c r="J134" s="75">
        <f>J135+J136+J137+J139+J140+J141+J138</f>
        <v>132027.78</v>
      </c>
      <c r="K134" s="75">
        <f t="shared" ref="K134:K141" si="42">J134</f>
        <v>132027.78</v>
      </c>
    </row>
    <row r="135" spans="1:11" x14ac:dyDescent="0.25">
      <c r="A135" s="91" t="s">
        <v>175</v>
      </c>
      <c r="B135" s="77"/>
      <c r="C135" s="78" t="s">
        <v>227</v>
      </c>
      <c r="D135" s="79">
        <v>20000</v>
      </c>
      <c r="E135" s="79">
        <f t="shared" si="40"/>
        <v>20000</v>
      </c>
      <c r="F135" s="80">
        <v>0</v>
      </c>
      <c r="G135" s="80"/>
      <c r="H135" s="80"/>
      <c r="I135" s="80">
        <f t="shared" si="41"/>
        <v>0</v>
      </c>
      <c r="J135" s="79">
        <f t="shared" ref="J135:J141" si="43">E135-F135</f>
        <v>20000</v>
      </c>
      <c r="K135" s="79">
        <f t="shared" si="42"/>
        <v>20000</v>
      </c>
    </row>
    <row r="136" spans="1:11" x14ac:dyDescent="0.25">
      <c r="A136" s="91" t="s">
        <v>116</v>
      </c>
      <c r="B136" s="77"/>
      <c r="C136" s="78" t="s">
        <v>147</v>
      </c>
      <c r="D136" s="79">
        <v>56527.78</v>
      </c>
      <c r="E136" s="79">
        <f t="shared" si="40"/>
        <v>56527.78</v>
      </c>
      <c r="F136" s="80">
        <v>500</v>
      </c>
      <c r="G136" s="80"/>
      <c r="H136" s="80"/>
      <c r="I136" s="80">
        <f t="shared" si="41"/>
        <v>500</v>
      </c>
      <c r="J136" s="79">
        <f t="shared" si="43"/>
        <v>56027.78</v>
      </c>
      <c r="K136" s="79">
        <f t="shared" si="42"/>
        <v>56027.78</v>
      </c>
    </row>
    <row r="137" spans="1:11" hidden="1" x14ac:dyDescent="0.25">
      <c r="A137" s="91" t="s">
        <v>231</v>
      </c>
      <c r="B137" s="77"/>
      <c r="C137" s="78" t="s">
        <v>237</v>
      </c>
      <c r="D137" s="79">
        <v>0</v>
      </c>
      <c r="E137" s="79">
        <f t="shared" si="40"/>
        <v>0</v>
      </c>
      <c r="F137" s="80">
        <v>0</v>
      </c>
      <c r="G137" s="80"/>
      <c r="H137" s="80"/>
      <c r="I137" s="80">
        <f t="shared" si="41"/>
        <v>0</v>
      </c>
      <c r="J137" s="79">
        <f t="shared" si="43"/>
        <v>0</v>
      </c>
      <c r="K137" s="79">
        <f t="shared" si="42"/>
        <v>0</v>
      </c>
    </row>
    <row r="138" spans="1:11" hidden="1" x14ac:dyDescent="0.25">
      <c r="A138" s="91" t="s">
        <v>167</v>
      </c>
      <c r="B138" s="77"/>
      <c r="C138" s="78" t="s">
        <v>310</v>
      </c>
      <c r="D138" s="79">
        <v>0</v>
      </c>
      <c r="E138" s="79">
        <f t="shared" si="40"/>
        <v>0</v>
      </c>
      <c r="F138" s="80">
        <v>0</v>
      </c>
      <c r="G138" s="80"/>
      <c r="H138" s="80"/>
      <c r="I138" s="80">
        <f>F138</f>
        <v>0</v>
      </c>
      <c r="J138" s="79">
        <f>D138-F138</f>
        <v>0</v>
      </c>
      <c r="K138" s="79">
        <f>J138</f>
        <v>0</v>
      </c>
    </row>
    <row r="139" spans="1:11" x14ac:dyDescent="0.25">
      <c r="A139" s="91" t="s">
        <v>212</v>
      </c>
      <c r="B139" s="77"/>
      <c r="C139" s="78" t="s">
        <v>211</v>
      </c>
      <c r="D139" s="79">
        <v>36000</v>
      </c>
      <c r="E139" s="79">
        <f t="shared" si="40"/>
        <v>36000</v>
      </c>
      <c r="F139" s="80">
        <v>0</v>
      </c>
      <c r="G139" s="80"/>
      <c r="H139" s="80"/>
      <c r="I139" s="80">
        <f t="shared" si="41"/>
        <v>0</v>
      </c>
      <c r="J139" s="79">
        <f t="shared" si="43"/>
        <v>36000</v>
      </c>
      <c r="K139" s="79">
        <f t="shared" si="42"/>
        <v>36000</v>
      </c>
    </row>
    <row r="140" spans="1:11" x14ac:dyDescent="0.25">
      <c r="A140" s="91" t="s">
        <v>215</v>
      </c>
      <c r="B140" s="77"/>
      <c r="C140" s="78" t="s">
        <v>176</v>
      </c>
      <c r="D140" s="79">
        <v>10000</v>
      </c>
      <c r="E140" s="79">
        <f t="shared" si="40"/>
        <v>10000</v>
      </c>
      <c r="F140" s="80">
        <v>0</v>
      </c>
      <c r="G140" s="80"/>
      <c r="H140" s="80"/>
      <c r="I140" s="80">
        <f t="shared" si="41"/>
        <v>0</v>
      </c>
      <c r="J140" s="79">
        <f t="shared" si="43"/>
        <v>10000</v>
      </c>
      <c r="K140" s="79">
        <f t="shared" si="42"/>
        <v>10000</v>
      </c>
    </row>
    <row r="141" spans="1:11" x14ac:dyDescent="0.25">
      <c r="A141" s="91" t="s">
        <v>212</v>
      </c>
      <c r="B141" s="77">
        <v>995</v>
      </c>
      <c r="C141" s="78" t="s">
        <v>326</v>
      </c>
      <c r="D141" s="79">
        <v>10000</v>
      </c>
      <c r="E141" s="79">
        <f t="shared" si="40"/>
        <v>10000</v>
      </c>
      <c r="F141" s="80">
        <v>0</v>
      </c>
      <c r="G141" s="80"/>
      <c r="H141" s="80"/>
      <c r="I141" s="80">
        <f>F141</f>
        <v>0</v>
      </c>
      <c r="J141" s="80">
        <f t="shared" si="43"/>
        <v>10000</v>
      </c>
      <c r="K141" s="80">
        <f t="shared" si="42"/>
        <v>10000</v>
      </c>
    </row>
    <row r="142" spans="1:11" ht="14.25" customHeight="1" x14ac:dyDescent="0.25">
      <c r="A142" s="91"/>
      <c r="B142" s="77"/>
      <c r="C142" s="78"/>
      <c r="D142" s="79"/>
      <c r="E142" s="79"/>
      <c r="F142" s="80"/>
      <c r="G142" s="80"/>
      <c r="H142" s="80"/>
      <c r="I142" s="80"/>
      <c r="J142" s="80"/>
      <c r="K142" s="80"/>
    </row>
    <row r="143" spans="1:11" s="104" customFormat="1" ht="21.75" customHeight="1" x14ac:dyDescent="0.25">
      <c r="A143" s="92" t="s">
        <v>257</v>
      </c>
      <c r="B143" s="127"/>
      <c r="C143" s="128"/>
      <c r="D143" s="75">
        <f>D146+D151+D147+D150+D144+D145+D148+D149</f>
        <v>184722.22</v>
      </c>
      <c r="E143" s="75">
        <f t="shared" ref="E143:E151" si="44">D143</f>
        <v>184722.22</v>
      </c>
      <c r="F143" s="76">
        <f>SUM(F144:F151)</f>
        <v>0</v>
      </c>
      <c r="G143" s="76"/>
      <c r="H143" s="76"/>
      <c r="I143" s="76">
        <f t="shared" ref="I143:I151" si="45">F143</f>
        <v>0</v>
      </c>
      <c r="J143" s="76">
        <f>J146+J151+J147+J150</f>
        <v>88472.22</v>
      </c>
      <c r="K143" s="76">
        <f t="shared" ref="K143:K151" si="46">J143</f>
        <v>88472.22</v>
      </c>
    </row>
    <row r="144" spans="1:11" s="104" customFormat="1" ht="24" customHeight="1" x14ac:dyDescent="0.25">
      <c r="A144" s="91" t="s">
        <v>114</v>
      </c>
      <c r="B144" s="77">
        <v>949</v>
      </c>
      <c r="C144" s="78" t="s">
        <v>311</v>
      </c>
      <c r="D144" s="79">
        <v>20000</v>
      </c>
      <c r="E144" s="79">
        <f t="shared" si="44"/>
        <v>20000</v>
      </c>
      <c r="F144" s="80">
        <v>0</v>
      </c>
      <c r="G144" s="76"/>
      <c r="H144" s="76"/>
      <c r="I144" s="80">
        <f t="shared" si="45"/>
        <v>0</v>
      </c>
      <c r="J144" s="80">
        <f t="shared" ref="J144:J151" si="47">D144-F144</f>
        <v>20000</v>
      </c>
      <c r="K144" s="80">
        <f t="shared" si="46"/>
        <v>20000</v>
      </c>
    </row>
    <row r="145" spans="1:11" s="104" customFormat="1" ht="24" customHeight="1" x14ac:dyDescent="0.25">
      <c r="A145" s="91" t="s">
        <v>116</v>
      </c>
      <c r="B145" s="77">
        <v>949</v>
      </c>
      <c r="C145" s="78" t="s">
        <v>258</v>
      </c>
      <c r="D145" s="79">
        <v>55000</v>
      </c>
      <c r="E145" s="79">
        <f t="shared" si="44"/>
        <v>55000</v>
      </c>
      <c r="F145" s="80">
        <v>0</v>
      </c>
      <c r="G145" s="76"/>
      <c r="H145" s="76"/>
      <c r="I145" s="80">
        <f t="shared" si="45"/>
        <v>0</v>
      </c>
      <c r="J145" s="80">
        <f t="shared" si="47"/>
        <v>55000</v>
      </c>
      <c r="K145" s="80">
        <f t="shared" si="46"/>
        <v>55000</v>
      </c>
    </row>
    <row r="146" spans="1:11" ht="18" hidden="1" customHeight="1" x14ac:dyDescent="0.25">
      <c r="A146" s="91" t="s">
        <v>116</v>
      </c>
      <c r="B146" s="77">
        <v>949</v>
      </c>
      <c r="C146" s="78" t="s">
        <v>258</v>
      </c>
      <c r="D146" s="79">
        <v>0</v>
      </c>
      <c r="E146" s="79">
        <f t="shared" si="44"/>
        <v>0</v>
      </c>
      <c r="F146" s="80">
        <v>0</v>
      </c>
      <c r="G146" s="80"/>
      <c r="H146" s="80"/>
      <c r="I146" s="80">
        <f t="shared" si="45"/>
        <v>0</v>
      </c>
      <c r="J146" s="80">
        <f t="shared" si="47"/>
        <v>0</v>
      </c>
      <c r="K146" s="80">
        <f t="shared" si="46"/>
        <v>0</v>
      </c>
    </row>
    <row r="147" spans="1:11" ht="21.75" customHeight="1" x14ac:dyDescent="0.25">
      <c r="A147" s="91" t="s">
        <v>231</v>
      </c>
      <c r="B147" s="77">
        <v>949</v>
      </c>
      <c r="C147" s="78" t="s">
        <v>273</v>
      </c>
      <c r="D147" s="79">
        <v>30000</v>
      </c>
      <c r="E147" s="79">
        <f t="shared" si="44"/>
        <v>30000</v>
      </c>
      <c r="F147" s="80">
        <v>0</v>
      </c>
      <c r="G147" s="80"/>
      <c r="H147" s="80"/>
      <c r="I147" s="80">
        <f t="shared" si="45"/>
        <v>0</v>
      </c>
      <c r="J147" s="80">
        <f t="shared" si="47"/>
        <v>30000</v>
      </c>
      <c r="K147" s="80">
        <f t="shared" si="46"/>
        <v>30000</v>
      </c>
    </row>
    <row r="148" spans="1:11" ht="0.75" hidden="1" customHeight="1" x14ac:dyDescent="0.25">
      <c r="A148" s="91" t="s">
        <v>167</v>
      </c>
      <c r="B148" s="77">
        <v>949</v>
      </c>
      <c r="C148" s="78" t="s">
        <v>312</v>
      </c>
      <c r="D148" s="79">
        <v>0</v>
      </c>
      <c r="E148" s="79">
        <f t="shared" si="44"/>
        <v>0</v>
      </c>
      <c r="F148" s="80">
        <v>0</v>
      </c>
      <c r="G148" s="80"/>
      <c r="H148" s="80"/>
      <c r="I148" s="80">
        <f t="shared" si="45"/>
        <v>0</v>
      </c>
      <c r="J148" s="80">
        <f t="shared" si="47"/>
        <v>0</v>
      </c>
      <c r="K148" s="80">
        <f t="shared" si="46"/>
        <v>0</v>
      </c>
    </row>
    <row r="149" spans="1:11" ht="23.25" customHeight="1" x14ac:dyDescent="0.25">
      <c r="A149" s="91" t="s">
        <v>277</v>
      </c>
      <c r="B149" s="77">
        <v>949</v>
      </c>
      <c r="C149" s="78" t="s">
        <v>324</v>
      </c>
      <c r="D149" s="79">
        <v>21250</v>
      </c>
      <c r="E149" s="79">
        <f t="shared" si="44"/>
        <v>21250</v>
      </c>
      <c r="F149" s="80">
        <v>0</v>
      </c>
      <c r="G149" s="80"/>
      <c r="H149" s="80"/>
      <c r="I149" s="80">
        <f t="shared" si="45"/>
        <v>0</v>
      </c>
      <c r="J149" s="80">
        <f t="shared" si="47"/>
        <v>21250</v>
      </c>
      <c r="K149" s="80">
        <f t="shared" si="46"/>
        <v>21250</v>
      </c>
    </row>
    <row r="150" spans="1:11" ht="23.25" customHeight="1" x14ac:dyDescent="0.25">
      <c r="A150" s="91" t="s">
        <v>215</v>
      </c>
      <c r="B150" s="77">
        <v>949</v>
      </c>
      <c r="C150" s="78" t="s">
        <v>259</v>
      </c>
      <c r="D150" s="79">
        <v>40000</v>
      </c>
      <c r="E150" s="79">
        <f t="shared" si="44"/>
        <v>40000</v>
      </c>
      <c r="F150" s="80">
        <v>0</v>
      </c>
      <c r="G150" s="80"/>
      <c r="H150" s="80"/>
      <c r="I150" s="80">
        <f t="shared" si="45"/>
        <v>0</v>
      </c>
      <c r="J150" s="80">
        <f t="shared" si="47"/>
        <v>40000</v>
      </c>
      <c r="K150" s="80">
        <f t="shared" si="46"/>
        <v>40000</v>
      </c>
    </row>
    <row r="151" spans="1:11" ht="22.5" customHeight="1" x14ac:dyDescent="0.25">
      <c r="A151" s="91" t="s">
        <v>215</v>
      </c>
      <c r="B151" s="77">
        <v>810</v>
      </c>
      <c r="C151" s="78" t="s">
        <v>259</v>
      </c>
      <c r="D151" s="79">
        <v>18472.22</v>
      </c>
      <c r="E151" s="79">
        <f t="shared" si="44"/>
        <v>18472.22</v>
      </c>
      <c r="F151" s="80">
        <v>0</v>
      </c>
      <c r="G151" s="80"/>
      <c r="H151" s="80"/>
      <c r="I151" s="80">
        <f t="shared" si="45"/>
        <v>0</v>
      </c>
      <c r="J151" s="80">
        <f t="shared" si="47"/>
        <v>18472.22</v>
      </c>
      <c r="K151" s="80">
        <f t="shared" si="46"/>
        <v>18472.22</v>
      </c>
    </row>
    <row r="152" spans="1:11" ht="27" customHeight="1" x14ac:dyDescent="0.25">
      <c r="A152" s="91"/>
      <c r="B152" s="77"/>
      <c r="C152" s="78"/>
      <c r="D152" s="79"/>
      <c r="E152" s="79"/>
      <c r="F152" s="80"/>
      <c r="G152" s="80"/>
      <c r="H152" s="80"/>
      <c r="I152" s="80"/>
      <c r="J152" s="80"/>
      <c r="K152" s="80"/>
    </row>
    <row r="153" spans="1:11" ht="25.5" customHeight="1" x14ac:dyDescent="0.25">
      <c r="A153" s="92" t="s">
        <v>257</v>
      </c>
      <c r="B153" s="77"/>
      <c r="C153" s="78"/>
      <c r="D153" s="75">
        <f>D154</f>
        <v>18472.22</v>
      </c>
      <c r="E153" s="75">
        <f>D153</f>
        <v>18472.22</v>
      </c>
      <c r="F153" s="76">
        <f>F154</f>
        <v>0</v>
      </c>
      <c r="G153" s="76"/>
      <c r="H153" s="76"/>
      <c r="I153" s="76">
        <f>I154</f>
        <v>0</v>
      </c>
      <c r="J153" s="76">
        <f>J154</f>
        <v>18472.22</v>
      </c>
      <c r="K153" s="76">
        <f>K154</f>
        <v>18472.22</v>
      </c>
    </row>
    <row r="154" spans="1:11" ht="22.5" customHeight="1" x14ac:dyDescent="0.25">
      <c r="A154" s="91" t="s">
        <v>144</v>
      </c>
      <c r="B154" s="77">
        <v>810</v>
      </c>
      <c r="C154" s="78" t="s">
        <v>272</v>
      </c>
      <c r="D154" s="79">
        <v>18472.22</v>
      </c>
      <c r="E154" s="79">
        <f>D154</f>
        <v>18472.22</v>
      </c>
      <c r="F154" s="80">
        <v>0</v>
      </c>
      <c r="G154" s="80"/>
      <c r="H154" s="80"/>
      <c r="I154" s="80">
        <f>F154</f>
        <v>0</v>
      </c>
      <c r="J154" s="80">
        <f>D154-F154</f>
        <v>18472.22</v>
      </c>
      <c r="K154" s="80">
        <f>J154</f>
        <v>18472.22</v>
      </c>
    </row>
    <row r="155" spans="1:11" ht="0.75" hidden="1" customHeight="1" x14ac:dyDescent="0.25">
      <c r="A155" s="91"/>
      <c r="B155" s="77"/>
      <c r="C155" s="78"/>
      <c r="D155" s="79"/>
      <c r="E155" s="79"/>
      <c r="F155" s="80"/>
      <c r="G155" s="80"/>
      <c r="H155" s="80"/>
      <c r="I155" s="80"/>
      <c r="J155" s="80"/>
      <c r="K155" s="80"/>
    </row>
    <row r="156" spans="1:11" ht="17.25" hidden="1" customHeight="1" x14ac:dyDescent="0.25">
      <c r="A156" s="122" t="s">
        <v>148</v>
      </c>
      <c r="B156" s="77"/>
      <c r="C156" s="78"/>
      <c r="D156" s="75">
        <f>D157</f>
        <v>0</v>
      </c>
      <c r="E156" s="75">
        <f>D156</f>
        <v>0</v>
      </c>
      <c r="F156" s="76">
        <f>F157</f>
        <v>0</v>
      </c>
      <c r="G156" s="76"/>
      <c r="H156" s="76"/>
      <c r="I156" s="76">
        <f>F156</f>
        <v>0</v>
      </c>
      <c r="J156" s="75">
        <f>J157</f>
        <v>0</v>
      </c>
      <c r="K156" s="75">
        <f>J156</f>
        <v>0</v>
      </c>
    </row>
    <row r="157" spans="1:11" ht="16.5" hidden="1" customHeight="1" x14ac:dyDescent="0.25">
      <c r="A157" s="91" t="s">
        <v>214</v>
      </c>
      <c r="B157" s="77"/>
      <c r="C157" s="98" t="s">
        <v>220</v>
      </c>
      <c r="D157" s="79">
        <v>0</v>
      </c>
      <c r="E157" s="79">
        <f>D157</f>
        <v>0</v>
      </c>
      <c r="F157" s="80">
        <v>0</v>
      </c>
      <c r="G157" s="80"/>
      <c r="H157" s="80"/>
      <c r="I157" s="80">
        <f>F157</f>
        <v>0</v>
      </c>
      <c r="J157" s="79">
        <f>E157-F157</f>
        <v>0</v>
      </c>
      <c r="K157" s="79">
        <f>J157</f>
        <v>0</v>
      </c>
    </row>
    <row r="158" spans="1:11" ht="16.5" customHeight="1" x14ac:dyDescent="0.25">
      <c r="A158" s="72"/>
      <c r="B158" s="77"/>
      <c r="C158" s="78"/>
      <c r="D158" s="79"/>
      <c r="E158" s="79"/>
      <c r="F158" s="80"/>
      <c r="G158" s="80"/>
      <c r="H158" s="80"/>
      <c r="I158" s="80"/>
      <c r="J158" s="78"/>
      <c r="K158" s="78"/>
    </row>
    <row r="159" spans="1:11" x14ac:dyDescent="0.25">
      <c r="A159" s="81" t="s">
        <v>149</v>
      </c>
      <c r="B159" s="77"/>
      <c r="C159" s="78"/>
      <c r="D159" s="75">
        <f>D160+D162+D163+D165+D166+D167+D170+D172+D173+D164+D169+D171+D161+D168</f>
        <v>2141400</v>
      </c>
      <c r="E159" s="75">
        <f t="shared" ref="E159:E173" si="48">D159</f>
        <v>2141400</v>
      </c>
      <c r="F159" s="76">
        <f>F160+F161+F162+F163+F164+F165+F166+F167+F168+F169+F170+F172+F173</f>
        <v>370755.56</v>
      </c>
      <c r="G159" s="76"/>
      <c r="H159" s="76"/>
      <c r="I159" s="76">
        <f t="shared" ref="I159:I173" si="49">F159</f>
        <v>370755.56</v>
      </c>
      <c r="J159" s="75">
        <f>D159-F159</f>
        <v>1770644.44</v>
      </c>
      <c r="K159" s="75">
        <f t="shared" ref="K159:K173" si="50">J159</f>
        <v>1770644.44</v>
      </c>
    </row>
    <row r="160" spans="1:11" x14ac:dyDescent="0.25">
      <c r="A160" s="83" t="s">
        <v>105</v>
      </c>
      <c r="B160" s="77"/>
      <c r="C160" s="98" t="s">
        <v>150</v>
      </c>
      <c r="D160" s="79">
        <v>1272600</v>
      </c>
      <c r="E160" s="79">
        <f t="shared" si="48"/>
        <v>1272600</v>
      </c>
      <c r="F160" s="80">
        <v>143041</v>
      </c>
      <c r="G160" s="80"/>
      <c r="H160" s="80"/>
      <c r="I160" s="80">
        <f t="shared" si="49"/>
        <v>143041</v>
      </c>
      <c r="J160" s="79">
        <f t="shared" ref="J160:J173" si="51">E160-F160</f>
        <v>1129559</v>
      </c>
      <c r="K160" s="79">
        <f t="shared" si="50"/>
        <v>1129559</v>
      </c>
    </row>
    <row r="161" spans="1:11" x14ac:dyDescent="0.25">
      <c r="A161" s="83" t="s">
        <v>254</v>
      </c>
      <c r="B161" s="77"/>
      <c r="C161" s="98" t="s">
        <v>260</v>
      </c>
      <c r="D161" s="79">
        <v>0</v>
      </c>
      <c r="E161" s="79">
        <f>D161</f>
        <v>0</v>
      </c>
      <c r="F161" s="80">
        <v>0</v>
      </c>
      <c r="G161" s="80"/>
      <c r="H161" s="80"/>
      <c r="I161" s="80">
        <f>F161</f>
        <v>0</v>
      </c>
      <c r="J161" s="79">
        <f>D161-F161</f>
        <v>0</v>
      </c>
      <c r="K161" s="79">
        <f>J161</f>
        <v>0</v>
      </c>
    </row>
    <row r="162" spans="1:11" x14ac:dyDescent="0.25">
      <c r="A162" s="86" t="s">
        <v>107</v>
      </c>
      <c r="B162" s="77"/>
      <c r="C162" s="98" t="s">
        <v>151</v>
      </c>
      <c r="D162" s="79">
        <v>384300</v>
      </c>
      <c r="E162" s="79">
        <f t="shared" si="48"/>
        <v>384300</v>
      </c>
      <c r="F162" s="80">
        <v>37460.379999999997</v>
      </c>
      <c r="G162" s="80"/>
      <c r="H162" s="80"/>
      <c r="I162" s="80">
        <f t="shared" si="49"/>
        <v>37460.379999999997</v>
      </c>
      <c r="J162" s="79">
        <f t="shared" si="51"/>
        <v>346839.62</v>
      </c>
      <c r="K162" s="79">
        <f t="shared" si="50"/>
        <v>346839.62</v>
      </c>
    </row>
    <row r="163" spans="1:11" x14ac:dyDescent="0.25">
      <c r="A163" s="91" t="s">
        <v>112</v>
      </c>
      <c r="B163" s="77"/>
      <c r="C163" s="98" t="s">
        <v>152</v>
      </c>
      <c r="D163" s="79">
        <v>10500</v>
      </c>
      <c r="E163" s="79">
        <f t="shared" si="48"/>
        <v>10500</v>
      </c>
      <c r="F163" s="80">
        <v>1620</v>
      </c>
      <c r="G163" s="80"/>
      <c r="H163" s="80"/>
      <c r="I163" s="80">
        <f t="shared" si="49"/>
        <v>1620</v>
      </c>
      <c r="J163" s="79">
        <f t="shared" si="51"/>
        <v>8880</v>
      </c>
      <c r="K163" s="79">
        <f t="shared" si="50"/>
        <v>8880</v>
      </c>
    </row>
    <row r="164" spans="1:11" x14ac:dyDescent="0.25">
      <c r="A164" s="91" t="s">
        <v>114</v>
      </c>
      <c r="B164" s="77"/>
      <c r="C164" s="78" t="s">
        <v>313</v>
      </c>
      <c r="D164" s="79">
        <v>9000</v>
      </c>
      <c r="E164" s="79">
        <f t="shared" si="48"/>
        <v>9000</v>
      </c>
      <c r="F164" s="80">
        <v>1975.18</v>
      </c>
      <c r="G164" s="80"/>
      <c r="H164" s="80"/>
      <c r="I164" s="80">
        <f t="shared" si="49"/>
        <v>1975.18</v>
      </c>
      <c r="J164" s="79">
        <f>D164-F164</f>
        <v>7024.82</v>
      </c>
      <c r="K164" s="79">
        <f>J164</f>
        <v>7024.82</v>
      </c>
    </row>
    <row r="165" spans="1:11" x14ac:dyDescent="0.25">
      <c r="A165" s="91" t="s">
        <v>114</v>
      </c>
      <c r="B165" s="77"/>
      <c r="C165" s="78" t="s">
        <v>238</v>
      </c>
      <c r="D165" s="79">
        <v>300000</v>
      </c>
      <c r="E165" s="79">
        <f t="shared" si="48"/>
        <v>300000</v>
      </c>
      <c r="F165" s="80">
        <v>162269.19</v>
      </c>
      <c r="G165" s="80"/>
      <c r="H165" s="80"/>
      <c r="I165" s="80">
        <f t="shared" si="49"/>
        <v>162269.19</v>
      </c>
      <c r="J165" s="79">
        <f t="shared" si="51"/>
        <v>137730.81</v>
      </c>
      <c r="K165" s="79">
        <f t="shared" si="50"/>
        <v>137730.81</v>
      </c>
    </row>
    <row r="166" spans="1:11" x14ac:dyDescent="0.25">
      <c r="A166" s="91" t="s">
        <v>116</v>
      </c>
      <c r="B166" s="77"/>
      <c r="C166" s="78" t="s">
        <v>153</v>
      </c>
      <c r="D166" s="79">
        <v>38000</v>
      </c>
      <c r="E166" s="79">
        <f t="shared" si="48"/>
        <v>38000</v>
      </c>
      <c r="F166" s="80">
        <v>14454.31</v>
      </c>
      <c r="G166" s="80"/>
      <c r="H166" s="80"/>
      <c r="I166" s="80">
        <f t="shared" si="49"/>
        <v>14454.31</v>
      </c>
      <c r="J166" s="79">
        <f t="shared" si="51"/>
        <v>23545.690000000002</v>
      </c>
      <c r="K166" s="79">
        <f t="shared" si="50"/>
        <v>23545.690000000002</v>
      </c>
    </row>
    <row r="167" spans="1:11" x14ac:dyDescent="0.25">
      <c r="A167" s="91" t="s">
        <v>118</v>
      </c>
      <c r="B167" s="77"/>
      <c r="C167" s="78" t="s">
        <v>154</v>
      </c>
      <c r="D167" s="79">
        <v>2000</v>
      </c>
      <c r="E167" s="79">
        <f t="shared" si="48"/>
        <v>2000</v>
      </c>
      <c r="F167" s="80">
        <v>0</v>
      </c>
      <c r="G167" s="80"/>
      <c r="H167" s="80"/>
      <c r="I167" s="80">
        <f t="shared" si="49"/>
        <v>0</v>
      </c>
      <c r="J167" s="79">
        <f t="shared" si="51"/>
        <v>2000</v>
      </c>
      <c r="K167" s="79">
        <f t="shared" si="50"/>
        <v>2000</v>
      </c>
    </row>
    <row r="168" spans="1:11" ht="16.5" customHeight="1" x14ac:dyDescent="0.25">
      <c r="A168" s="91" t="s">
        <v>231</v>
      </c>
      <c r="B168" s="77"/>
      <c r="C168" s="78" t="s">
        <v>274</v>
      </c>
      <c r="D168" s="79">
        <v>10000</v>
      </c>
      <c r="E168" s="79">
        <f t="shared" si="48"/>
        <v>10000</v>
      </c>
      <c r="F168" s="80">
        <v>0</v>
      </c>
      <c r="G168" s="80"/>
      <c r="H168" s="80"/>
      <c r="I168" s="80">
        <f t="shared" si="49"/>
        <v>0</v>
      </c>
      <c r="J168" s="79">
        <f t="shared" si="51"/>
        <v>10000</v>
      </c>
      <c r="K168" s="79">
        <f t="shared" si="50"/>
        <v>10000</v>
      </c>
    </row>
    <row r="169" spans="1:11" ht="14.25" customHeight="1" x14ac:dyDescent="0.25">
      <c r="A169" s="91" t="s">
        <v>212</v>
      </c>
      <c r="B169" s="77"/>
      <c r="C169" s="78" t="s">
        <v>239</v>
      </c>
      <c r="D169" s="79">
        <v>20000</v>
      </c>
      <c r="E169" s="79">
        <f t="shared" si="48"/>
        <v>20000</v>
      </c>
      <c r="F169" s="80">
        <v>0</v>
      </c>
      <c r="G169" s="80"/>
      <c r="H169" s="80"/>
      <c r="I169" s="80">
        <f t="shared" si="49"/>
        <v>0</v>
      </c>
      <c r="J169" s="79">
        <f t="shared" si="51"/>
        <v>20000</v>
      </c>
      <c r="K169" s="79">
        <f t="shared" si="50"/>
        <v>20000</v>
      </c>
    </row>
    <row r="170" spans="1:11" ht="13.5" customHeight="1" x14ac:dyDescent="0.25">
      <c r="A170" s="91" t="s">
        <v>167</v>
      </c>
      <c r="B170" s="77"/>
      <c r="C170" s="78" t="s">
        <v>178</v>
      </c>
      <c r="D170" s="79">
        <v>60000</v>
      </c>
      <c r="E170" s="79">
        <f t="shared" si="48"/>
        <v>60000</v>
      </c>
      <c r="F170" s="80">
        <v>0</v>
      </c>
      <c r="G170" s="80"/>
      <c r="H170" s="80"/>
      <c r="I170" s="80">
        <f t="shared" si="49"/>
        <v>0</v>
      </c>
      <c r="J170" s="79">
        <f t="shared" si="51"/>
        <v>60000</v>
      </c>
      <c r="K170" s="79">
        <f t="shared" si="50"/>
        <v>60000</v>
      </c>
    </row>
    <row r="171" spans="1:11" ht="16.5" hidden="1" customHeight="1" x14ac:dyDescent="0.25">
      <c r="A171" s="91" t="s">
        <v>246</v>
      </c>
      <c r="B171" s="77"/>
      <c r="C171" s="78" t="s">
        <v>247</v>
      </c>
      <c r="D171" s="79">
        <v>0</v>
      </c>
      <c r="E171" s="79">
        <f t="shared" si="48"/>
        <v>0</v>
      </c>
      <c r="F171" s="80">
        <v>0</v>
      </c>
      <c r="G171" s="80"/>
      <c r="H171" s="80"/>
      <c r="I171" s="80">
        <f>F171</f>
        <v>0</v>
      </c>
      <c r="J171" s="79">
        <f>D171-F171</f>
        <v>0</v>
      </c>
      <c r="K171" s="79">
        <f t="shared" si="50"/>
        <v>0</v>
      </c>
    </row>
    <row r="172" spans="1:11" x14ac:dyDescent="0.25">
      <c r="A172" s="91" t="s">
        <v>174</v>
      </c>
      <c r="B172" s="77"/>
      <c r="C172" s="78" t="s">
        <v>213</v>
      </c>
      <c r="D172" s="79">
        <v>10000</v>
      </c>
      <c r="E172" s="79">
        <f t="shared" si="48"/>
        <v>10000</v>
      </c>
      <c r="F172" s="80">
        <v>8186</v>
      </c>
      <c r="G172" s="80"/>
      <c r="H172" s="80"/>
      <c r="I172" s="80">
        <f>F172</f>
        <v>8186</v>
      </c>
      <c r="J172" s="79">
        <f t="shared" si="51"/>
        <v>1814</v>
      </c>
      <c r="K172" s="79">
        <f t="shared" si="50"/>
        <v>1814</v>
      </c>
    </row>
    <row r="173" spans="1:11" ht="17.25" customHeight="1" x14ac:dyDescent="0.25">
      <c r="A173" s="91" t="s">
        <v>177</v>
      </c>
      <c r="B173" s="77"/>
      <c r="C173" s="78" t="s">
        <v>179</v>
      </c>
      <c r="D173" s="79">
        <v>25000</v>
      </c>
      <c r="E173" s="79">
        <f t="shared" si="48"/>
        <v>25000</v>
      </c>
      <c r="F173" s="80">
        <v>1749.5</v>
      </c>
      <c r="G173" s="80"/>
      <c r="H173" s="80"/>
      <c r="I173" s="80">
        <f t="shared" si="49"/>
        <v>1749.5</v>
      </c>
      <c r="J173" s="79">
        <f t="shared" si="51"/>
        <v>23250.5</v>
      </c>
      <c r="K173" s="79">
        <f t="shared" si="50"/>
        <v>23250.5</v>
      </c>
    </row>
    <row r="174" spans="1:11" x14ac:dyDescent="0.25">
      <c r="A174" s="91" t="s">
        <v>0</v>
      </c>
      <c r="B174" s="77"/>
      <c r="C174" s="98" t="s">
        <v>0</v>
      </c>
      <c r="D174" s="79"/>
      <c r="E174" s="79"/>
      <c r="F174" s="80"/>
      <c r="G174" s="80"/>
      <c r="H174" s="80"/>
      <c r="I174" s="80"/>
      <c r="J174" s="78"/>
      <c r="K174" s="78"/>
    </row>
    <row r="175" spans="1:11" x14ac:dyDescent="0.25">
      <c r="A175" s="81" t="s">
        <v>155</v>
      </c>
      <c r="B175" s="77"/>
      <c r="C175" s="78"/>
      <c r="D175" s="75">
        <f>SUM(D176:D184)</f>
        <v>343700</v>
      </c>
      <c r="E175" s="75">
        <f t="shared" ref="E175:E184" si="52">D175</f>
        <v>343700</v>
      </c>
      <c r="F175" s="76">
        <f>SUM(F176:F182)</f>
        <v>67150.710000000006</v>
      </c>
      <c r="G175" s="76"/>
      <c r="H175" s="76"/>
      <c r="I175" s="76">
        <f t="shared" ref="I175:I183" si="53">F175</f>
        <v>67150.710000000006</v>
      </c>
      <c r="J175" s="75">
        <f>J176+J178+J183+J177+J179+J180+J181+J184</f>
        <v>274093.14</v>
      </c>
      <c r="K175" s="75">
        <f t="shared" ref="K175:K184" si="54">J175</f>
        <v>274093.14</v>
      </c>
    </row>
    <row r="176" spans="1:11" x14ac:dyDescent="0.25">
      <c r="A176" s="83" t="s">
        <v>105</v>
      </c>
      <c r="B176" s="77"/>
      <c r="C176" s="78" t="s">
        <v>156</v>
      </c>
      <c r="D176" s="79">
        <v>210600</v>
      </c>
      <c r="E176" s="79">
        <f t="shared" si="52"/>
        <v>210600</v>
      </c>
      <c r="F176" s="80">
        <v>21336</v>
      </c>
      <c r="G176" s="80"/>
      <c r="H176" s="80"/>
      <c r="I176" s="80">
        <f t="shared" si="53"/>
        <v>21336</v>
      </c>
      <c r="J176" s="79">
        <f>E176-F176</f>
        <v>189264</v>
      </c>
      <c r="K176" s="79">
        <f t="shared" si="54"/>
        <v>189264</v>
      </c>
    </row>
    <row r="177" spans="1:11" x14ac:dyDescent="0.25">
      <c r="A177" s="132" t="s">
        <v>251</v>
      </c>
      <c r="B177" s="131"/>
      <c r="C177" s="78" t="s">
        <v>252</v>
      </c>
      <c r="D177" s="79">
        <v>0</v>
      </c>
      <c r="E177" s="79">
        <f t="shared" si="52"/>
        <v>0</v>
      </c>
      <c r="F177" s="80">
        <v>0</v>
      </c>
      <c r="G177" s="80"/>
      <c r="H177" s="80"/>
      <c r="I177" s="80">
        <f t="shared" si="53"/>
        <v>0</v>
      </c>
      <c r="J177" s="79">
        <f>D177-F177</f>
        <v>0</v>
      </c>
      <c r="K177" s="79">
        <f t="shared" si="54"/>
        <v>0</v>
      </c>
    </row>
    <row r="178" spans="1:11" x14ac:dyDescent="0.25">
      <c r="A178" s="132" t="s">
        <v>107</v>
      </c>
      <c r="B178" s="131"/>
      <c r="C178" s="78" t="s">
        <v>157</v>
      </c>
      <c r="D178" s="79">
        <v>63600</v>
      </c>
      <c r="E178" s="79">
        <f t="shared" si="52"/>
        <v>63600</v>
      </c>
      <c r="F178" s="80">
        <v>5235.4799999999996</v>
      </c>
      <c r="G178" s="80"/>
      <c r="H178" s="80"/>
      <c r="I178" s="80">
        <f t="shared" si="53"/>
        <v>5235.4799999999996</v>
      </c>
      <c r="J178" s="79">
        <f>E178-F178</f>
        <v>58364.520000000004</v>
      </c>
      <c r="K178" s="79">
        <f t="shared" si="54"/>
        <v>58364.520000000004</v>
      </c>
    </row>
    <row r="179" spans="1:11" x14ac:dyDescent="0.25">
      <c r="A179" s="91" t="s">
        <v>174</v>
      </c>
      <c r="B179" s="78"/>
      <c r="C179" s="98" t="s">
        <v>317</v>
      </c>
      <c r="D179" s="79">
        <v>10000</v>
      </c>
      <c r="E179" s="79">
        <f t="shared" si="52"/>
        <v>10000</v>
      </c>
      <c r="F179" s="80">
        <v>9809.7000000000007</v>
      </c>
      <c r="G179" s="80"/>
      <c r="H179" s="80"/>
      <c r="I179" s="80">
        <f t="shared" si="53"/>
        <v>9809.7000000000007</v>
      </c>
      <c r="J179" s="79">
        <f>D179-F179</f>
        <v>190.29999999999927</v>
      </c>
      <c r="K179" s="79">
        <f t="shared" si="54"/>
        <v>190.29999999999927</v>
      </c>
    </row>
    <row r="180" spans="1:11" x14ac:dyDescent="0.25">
      <c r="A180" s="91" t="s">
        <v>114</v>
      </c>
      <c r="B180" s="78"/>
      <c r="C180" s="78" t="s">
        <v>314</v>
      </c>
      <c r="D180" s="79">
        <v>1500</v>
      </c>
      <c r="E180" s="79">
        <f t="shared" si="52"/>
        <v>1500</v>
      </c>
      <c r="F180" s="80">
        <v>323.2</v>
      </c>
      <c r="G180" s="80"/>
      <c r="H180" s="80"/>
      <c r="I180" s="80">
        <f t="shared" si="53"/>
        <v>323.2</v>
      </c>
      <c r="J180" s="79">
        <f>D180-F180</f>
        <v>1176.8</v>
      </c>
      <c r="K180" s="79">
        <f t="shared" si="54"/>
        <v>1176.8</v>
      </c>
    </row>
    <row r="181" spans="1:11" x14ac:dyDescent="0.25">
      <c r="A181" s="91" t="s">
        <v>114</v>
      </c>
      <c r="B181" s="78"/>
      <c r="C181" s="78" t="s">
        <v>315</v>
      </c>
      <c r="D181" s="79">
        <v>48000</v>
      </c>
      <c r="E181" s="79">
        <f t="shared" si="52"/>
        <v>48000</v>
      </c>
      <c r="F181" s="80">
        <v>22902.48</v>
      </c>
      <c r="G181" s="80"/>
      <c r="H181" s="80"/>
      <c r="I181" s="80">
        <f t="shared" si="53"/>
        <v>22902.48</v>
      </c>
      <c r="J181" s="79">
        <f>D181-F181</f>
        <v>25097.52</v>
      </c>
      <c r="K181" s="79">
        <f t="shared" si="54"/>
        <v>25097.52</v>
      </c>
    </row>
    <row r="182" spans="1:11" ht="14.25" customHeight="1" x14ac:dyDescent="0.25">
      <c r="A182" s="91" t="s">
        <v>116</v>
      </c>
      <c r="B182" s="78"/>
      <c r="C182" s="78" t="s">
        <v>316</v>
      </c>
      <c r="D182" s="79">
        <v>10000</v>
      </c>
      <c r="E182" s="79">
        <f t="shared" si="52"/>
        <v>10000</v>
      </c>
      <c r="F182" s="80">
        <v>7543.85</v>
      </c>
      <c r="G182" s="80"/>
      <c r="H182" s="80"/>
      <c r="I182" s="80">
        <f t="shared" si="53"/>
        <v>7543.85</v>
      </c>
      <c r="J182" s="79">
        <f>D182-F182</f>
        <v>2456.1499999999996</v>
      </c>
      <c r="K182" s="79">
        <f t="shared" si="54"/>
        <v>2456.1499999999996</v>
      </c>
    </row>
    <row r="183" spans="1:11" ht="0.75" hidden="1" customHeight="1" x14ac:dyDescent="0.25">
      <c r="A183" s="91" t="s">
        <v>112</v>
      </c>
      <c r="B183" s="77"/>
      <c r="C183" s="78" t="s">
        <v>330</v>
      </c>
      <c r="D183" s="79">
        <v>0</v>
      </c>
      <c r="E183" s="79">
        <f t="shared" si="52"/>
        <v>0</v>
      </c>
      <c r="F183" s="80">
        <v>0</v>
      </c>
      <c r="G183" s="80"/>
      <c r="H183" s="80"/>
      <c r="I183" s="80">
        <f t="shared" si="53"/>
        <v>0</v>
      </c>
      <c r="J183" s="79">
        <f>E183-F183</f>
        <v>0</v>
      </c>
      <c r="K183" s="79">
        <f t="shared" si="54"/>
        <v>0</v>
      </c>
    </row>
    <row r="184" spans="1:11" ht="18.75" hidden="1" customHeight="1" x14ac:dyDescent="0.25">
      <c r="A184" s="91" t="s">
        <v>212</v>
      </c>
      <c r="B184" s="77"/>
      <c r="C184" s="78" t="s">
        <v>331</v>
      </c>
      <c r="D184" s="79">
        <v>0</v>
      </c>
      <c r="E184" s="79">
        <f t="shared" si="52"/>
        <v>0</v>
      </c>
      <c r="F184" s="80"/>
      <c r="G184" s="80"/>
      <c r="H184" s="80"/>
      <c r="I184" s="80">
        <f>F184</f>
        <v>0</v>
      </c>
      <c r="J184" s="79">
        <f>D184-F184</f>
        <v>0</v>
      </c>
      <c r="K184" s="79">
        <f t="shared" si="54"/>
        <v>0</v>
      </c>
    </row>
    <row r="185" spans="1:11" ht="0.75" hidden="1" customHeight="1" x14ac:dyDescent="0.25">
      <c r="A185" s="91"/>
      <c r="B185" s="77"/>
      <c r="C185" s="78"/>
      <c r="D185" s="79"/>
      <c r="E185" s="79"/>
      <c r="F185" s="80"/>
      <c r="G185" s="80"/>
      <c r="H185" s="80"/>
      <c r="I185" s="80"/>
      <c r="J185" s="79"/>
      <c r="K185" s="79"/>
    </row>
    <row r="186" spans="1:11" hidden="1" x14ac:dyDescent="0.25">
      <c r="A186" s="91"/>
      <c r="B186" s="77"/>
      <c r="C186" s="78"/>
      <c r="D186" s="79"/>
      <c r="E186" s="79"/>
      <c r="F186" s="80"/>
      <c r="G186" s="80"/>
      <c r="H186" s="80"/>
      <c r="I186" s="80"/>
      <c r="J186" s="78"/>
      <c r="K186" s="78"/>
    </row>
    <row r="187" spans="1:11" ht="14.25" hidden="1" customHeight="1" x14ac:dyDescent="0.25">
      <c r="A187" s="91" t="s">
        <v>124</v>
      </c>
      <c r="B187" s="77"/>
      <c r="C187" s="78" t="s">
        <v>158</v>
      </c>
      <c r="D187" s="75">
        <v>0</v>
      </c>
      <c r="E187" s="75">
        <f>D187</f>
        <v>0</v>
      </c>
      <c r="F187" s="76">
        <v>0</v>
      </c>
      <c r="G187" s="76"/>
      <c r="H187" s="76"/>
      <c r="I187" s="76">
        <f>F187</f>
        <v>0</v>
      </c>
      <c r="J187" s="75">
        <f>E187-F187</f>
        <v>0</v>
      </c>
      <c r="K187" s="75">
        <f>J187</f>
        <v>0</v>
      </c>
    </row>
    <row r="188" spans="1:11" ht="27.75" hidden="1" customHeight="1" x14ac:dyDescent="0.25">
      <c r="A188" s="91" t="s">
        <v>180</v>
      </c>
      <c r="B188" s="77">
        <v>921</v>
      </c>
      <c r="C188" s="78" t="s">
        <v>159</v>
      </c>
      <c r="D188" s="75">
        <v>0</v>
      </c>
      <c r="E188" s="75">
        <f>D188</f>
        <v>0</v>
      </c>
      <c r="F188" s="76">
        <v>0</v>
      </c>
      <c r="G188" s="76"/>
      <c r="H188" s="76"/>
      <c r="I188" s="76">
        <f>F188</f>
        <v>0</v>
      </c>
      <c r="J188" s="75">
        <f>E188-F188</f>
        <v>0</v>
      </c>
      <c r="K188" s="75">
        <f>J188</f>
        <v>0</v>
      </c>
    </row>
    <row r="189" spans="1:11" x14ac:dyDescent="0.25">
      <c r="A189" s="91"/>
      <c r="B189" s="77"/>
      <c r="C189" s="98"/>
      <c r="D189" s="79"/>
      <c r="E189" s="79"/>
      <c r="F189" s="80"/>
      <c r="G189" s="80"/>
      <c r="H189" s="80"/>
      <c r="I189" s="80"/>
      <c r="J189" s="78"/>
      <c r="K189" s="78"/>
    </row>
    <row r="190" spans="1:11" x14ac:dyDescent="0.25">
      <c r="A190" s="81" t="s">
        <v>160</v>
      </c>
      <c r="B190" s="77"/>
      <c r="C190" s="78"/>
      <c r="D190" s="75">
        <f>D191</f>
        <v>6000</v>
      </c>
      <c r="E190" s="75">
        <f>D190</f>
        <v>6000</v>
      </c>
      <c r="F190" s="76">
        <f>F191</f>
        <v>1500</v>
      </c>
      <c r="G190" s="76"/>
      <c r="H190" s="76"/>
      <c r="I190" s="76">
        <f>F190</f>
        <v>1500</v>
      </c>
      <c r="J190" s="75">
        <f>J191</f>
        <v>4500</v>
      </c>
      <c r="K190" s="75">
        <f>J190</f>
        <v>4500</v>
      </c>
    </row>
    <row r="191" spans="1:11" x14ac:dyDescent="0.25">
      <c r="A191" s="99" t="s">
        <v>161</v>
      </c>
      <c r="B191" s="77"/>
      <c r="C191" s="78" t="s">
        <v>232</v>
      </c>
      <c r="D191" s="79">
        <v>6000</v>
      </c>
      <c r="E191" s="79">
        <f>D191</f>
        <v>6000</v>
      </c>
      <c r="F191" s="80">
        <v>1500</v>
      </c>
      <c r="G191" s="80"/>
      <c r="H191" s="80"/>
      <c r="I191" s="80">
        <f>F191</f>
        <v>1500</v>
      </c>
      <c r="J191" s="79">
        <f>E191-F191</f>
        <v>4500</v>
      </c>
      <c r="K191" s="79">
        <f>J191</f>
        <v>4500</v>
      </c>
    </row>
    <row r="192" spans="1:11" x14ac:dyDescent="0.25">
      <c r="A192" s="100"/>
      <c r="B192" s="77"/>
      <c r="C192" s="78"/>
      <c r="D192" s="79"/>
      <c r="E192" s="79"/>
      <c r="F192" s="80"/>
      <c r="G192" s="80"/>
      <c r="H192" s="80"/>
      <c r="I192" s="80"/>
      <c r="J192" s="78"/>
      <c r="K192" s="78"/>
    </row>
    <row r="193" spans="1:11" x14ac:dyDescent="0.25">
      <c r="A193" s="81" t="s">
        <v>162</v>
      </c>
      <c r="B193" s="77"/>
      <c r="C193" s="78"/>
      <c r="D193" s="75">
        <f>D194+D195</f>
        <v>22000</v>
      </c>
      <c r="E193" s="75">
        <f t="shared" ref="E193:E194" si="55">D193</f>
        <v>22000</v>
      </c>
      <c r="F193" s="76">
        <f>F194</f>
        <v>0</v>
      </c>
      <c r="G193" s="76"/>
      <c r="H193" s="76"/>
      <c r="I193" s="76">
        <f t="shared" ref="I193:I194" si="56">F193</f>
        <v>0</v>
      </c>
      <c r="J193" s="75">
        <f>D193-F193</f>
        <v>22000</v>
      </c>
      <c r="K193" s="75">
        <f t="shared" ref="K193:K194" si="57">J193</f>
        <v>22000</v>
      </c>
    </row>
    <row r="194" spans="1:11" x14ac:dyDescent="0.25">
      <c r="A194" s="91" t="s">
        <v>125</v>
      </c>
      <c r="B194" s="77"/>
      <c r="C194" s="78" t="s">
        <v>318</v>
      </c>
      <c r="D194" s="79">
        <v>2000</v>
      </c>
      <c r="E194" s="79">
        <f t="shared" si="55"/>
        <v>2000</v>
      </c>
      <c r="F194" s="80">
        <v>0</v>
      </c>
      <c r="G194" s="80"/>
      <c r="H194" s="80"/>
      <c r="I194" s="80">
        <f t="shared" si="56"/>
        <v>0</v>
      </c>
      <c r="J194" s="79">
        <f>E194-F194</f>
        <v>2000</v>
      </c>
      <c r="K194" s="79">
        <f t="shared" si="57"/>
        <v>2000</v>
      </c>
    </row>
    <row r="195" spans="1:11" x14ac:dyDescent="0.25">
      <c r="A195" s="91" t="s">
        <v>174</v>
      </c>
      <c r="B195" s="101"/>
      <c r="C195" s="123" t="s">
        <v>348</v>
      </c>
      <c r="D195" s="79">
        <v>20000</v>
      </c>
      <c r="E195" s="79">
        <f>D195</f>
        <v>20000</v>
      </c>
      <c r="F195" s="80"/>
      <c r="G195" s="80"/>
      <c r="H195" s="80"/>
      <c r="I195" s="80">
        <f>F195</f>
        <v>0</v>
      </c>
      <c r="J195" s="79">
        <f>D195-F195</f>
        <v>20000</v>
      </c>
      <c r="K195" s="79">
        <f>J195</f>
        <v>20000</v>
      </c>
    </row>
    <row r="196" spans="1:11" x14ac:dyDescent="0.25">
      <c r="A196" s="91"/>
      <c r="B196" s="101"/>
      <c r="C196" s="123"/>
      <c r="D196" s="79"/>
      <c r="E196" s="79"/>
      <c r="F196" s="80"/>
      <c r="G196" s="80"/>
      <c r="H196" s="80"/>
      <c r="I196" s="80"/>
      <c r="J196" s="79"/>
      <c r="K196" s="79"/>
    </row>
    <row r="197" spans="1:11" x14ac:dyDescent="0.25">
      <c r="A197" s="91" t="s">
        <v>319</v>
      </c>
      <c r="B197" s="101"/>
      <c r="C197" s="123" t="s">
        <v>320</v>
      </c>
      <c r="D197" s="79">
        <v>1900</v>
      </c>
      <c r="E197" s="79">
        <f>D197</f>
        <v>1900</v>
      </c>
      <c r="F197" s="80">
        <v>0</v>
      </c>
      <c r="G197" s="80"/>
      <c r="H197" s="80"/>
      <c r="I197" s="80">
        <f>F197</f>
        <v>0</v>
      </c>
      <c r="J197" s="79">
        <f>D197-F197</f>
        <v>1900</v>
      </c>
      <c r="K197" s="79">
        <f>J197</f>
        <v>1900</v>
      </c>
    </row>
    <row r="198" spans="1:11" x14ac:dyDescent="0.25">
      <c r="A198" s="91"/>
      <c r="B198" s="101"/>
      <c r="C198" s="123"/>
      <c r="D198" s="79"/>
      <c r="E198" s="79"/>
      <c r="F198" s="80"/>
      <c r="G198" s="80"/>
      <c r="H198" s="80"/>
      <c r="I198" s="80"/>
      <c r="J198" s="79"/>
      <c r="K198" s="79"/>
    </row>
    <row r="199" spans="1:11" ht="15.75" thickBot="1" x14ac:dyDescent="0.3">
      <c r="A199" s="91" t="s">
        <v>163</v>
      </c>
      <c r="B199" s="102">
        <v>450</v>
      </c>
      <c r="C199" s="103"/>
      <c r="D199" s="79"/>
      <c r="E199" s="79">
        <f>'127 доход'!E18-'127 расход'!D11</f>
        <v>1899999.9999999981</v>
      </c>
      <c r="F199" s="79">
        <f>'127 доход'!F18-'127 расход'!F11</f>
        <v>873581.08000000007</v>
      </c>
      <c r="G199" s="80"/>
      <c r="H199" s="80"/>
      <c r="I199" s="80"/>
      <c r="J199" s="78"/>
      <c r="K199" s="78"/>
    </row>
  </sheetData>
  <conditionalFormatting sqref="A53:A54 A59">
    <cfRule type="cellIs" priority="3" stopIfTrue="1" operator="equal">
      <formula>0</formula>
    </cfRule>
  </conditionalFormatting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D10" sqref="D10"/>
    </sheetView>
  </sheetViews>
  <sheetFormatPr defaultRowHeight="15" x14ac:dyDescent="0.25"/>
  <cols>
    <col min="1" max="1" width="30" customWidth="1"/>
    <col min="2" max="2" width="7.28515625" customWidth="1"/>
    <col min="3" max="3" width="19.140625" customWidth="1"/>
    <col min="4" max="4" width="16" customWidth="1"/>
    <col min="5" max="5" width="13.85546875" customWidth="1"/>
    <col min="6" max="6" width="13.140625" customWidth="1"/>
    <col min="7" max="7" width="7.28515625" customWidth="1"/>
    <col min="8" max="8" width="11.7109375" customWidth="1"/>
  </cols>
  <sheetData>
    <row r="1" spans="1:10" x14ac:dyDescent="0.25">
      <c r="A1" s="104" t="s">
        <v>343</v>
      </c>
      <c r="B1" s="104"/>
      <c r="C1" s="104"/>
      <c r="D1" s="104"/>
      <c r="E1" s="104"/>
    </row>
    <row r="2" spans="1:10" ht="14.25" customHeight="1" x14ac:dyDescent="0.25">
      <c r="A2" s="138" t="s">
        <v>181</v>
      </c>
      <c r="B2" s="139" t="s">
        <v>189</v>
      </c>
      <c r="C2" s="139" t="s">
        <v>195</v>
      </c>
      <c r="D2" s="139" t="s">
        <v>196</v>
      </c>
      <c r="E2" s="138" t="s">
        <v>201</v>
      </c>
      <c r="F2" s="138"/>
      <c r="G2" s="138"/>
      <c r="H2" s="138"/>
      <c r="I2" s="139" t="s">
        <v>200</v>
      </c>
      <c r="J2" s="106"/>
    </row>
    <row r="3" spans="1:10" ht="36.75" customHeight="1" x14ac:dyDescent="0.25">
      <c r="A3" s="138"/>
      <c r="B3" s="139"/>
      <c r="C3" s="139"/>
      <c r="D3" s="139"/>
      <c r="E3" s="107" t="s">
        <v>197</v>
      </c>
      <c r="F3" s="107" t="s">
        <v>198</v>
      </c>
      <c r="G3" s="107" t="s">
        <v>199</v>
      </c>
      <c r="H3" s="107" t="s">
        <v>29</v>
      </c>
      <c r="I3" s="139"/>
      <c r="J3" s="106"/>
    </row>
    <row r="4" spans="1:10" x14ac:dyDescent="0.25">
      <c r="A4" s="50">
        <v>1</v>
      </c>
      <c r="B4" s="108">
        <v>2</v>
      </c>
      <c r="C4" s="108">
        <v>3</v>
      </c>
      <c r="D4" s="108">
        <v>4</v>
      </c>
      <c r="E4" s="108">
        <v>5</v>
      </c>
      <c r="F4" s="108">
        <v>6</v>
      </c>
      <c r="G4" s="108">
        <v>7</v>
      </c>
      <c r="H4" s="108">
        <v>8</v>
      </c>
      <c r="I4" s="108">
        <v>9</v>
      </c>
    </row>
    <row r="5" spans="1:10" ht="24.75" customHeight="1" x14ac:dyDescent="0.25">
      <c r="A5" s="110" t="s">
        <v>182</v>
      </c>
      <c r="B5" s="109">
        <v>500</v>
      </c>
      <c r="C5" s="109" t="s">
        <v>202</v>
      </c>
      <c r="D5" s="115">
        <v>0</v>
      </c>
      <c r="E5" s="115">
        <f>E6</f>
        <v>-873581.08000000007</v>
      </c>
      <c r="F5" s="115"/>
      <c r="G5" s="115"/>
      <c r="H5" s="115">
        <f>E5</f>
        <v>-873581.08000000007</v>
      </c>
      <c r="I5" s="109"/>
    </row>
    <row r="6" spans="1:10" ht="33.75" customHeight="1" x14ac:dyDescent="0.25">
      <c r="A6" s="110" t="s">
        <v>203</v>
      </c>
      <c r="B6" s="109">
        <v>520</v>
      </c>
      <c r="C6" s="109" t="s">
        <v>202</v>
      </c>
      <c r="D6" s="115">
        <v>0</v>
      </c>
      <c r="E6" s="115">
        <f>E18+E9</f>
        <v>-873581.08000000007</v>
      </c>
      <c r="F6" s="115"/>
      <c r="G6" s="115"/>
      <c r="H6" s="115">
        <f>E6</f>
        <v>-873581.08000000007</v>
      </c>
      <c r="I6" s="109"/>
    </row>
    <row r="7" spans="1:10" x14ac:dyDescent="0.25">
      <c r="A7" s="111" t="s">
        <v>183</v>
      </c>
      <c r="B7" s="109"/>
      <c r="C7" s="109"/>
      <c r="D7" s="109"/>
      <c r="E7" s="115"/>
      <c r="F7" s="115"/>
      <c r="G7" s="115"/>
      <c r="H7" s="115"/>
      <c r="I7" s="109"/>
    </row>
    <row r="8" spans="1:10" ht="20.25" customHeight="1" x14ac:dyDescent="0.25">
      <c r="A8" s="111" t="s">
        <v>263</v>
      </c>
      <c r="B8" s="109"/>
      <c r="C8" s="109"/>
      <c r="D8" s="115">
        <v>0</v>
      </c>
      <c r="E8" s="115"/>
      <c r="F8" s="115"/>
      <c r="G8" s="115"/>
      <c r="H8" s="115">
        <f>E8</f>
        <v>0</v>
      </c>
      <c r="I8" s="109"/>
    </row>
    <row r="9" spans="1:10" ht="20.25" customHeight="1" x14ac:dyDescent="0.25">
      <c r="A9" s="111" t="s">
        <v>321</v>
      </c>
      <c r="B9" s="130"/>
      <c r="C9" s="133" t="s">
        <v>322</v>
      </c>
      <c r="D9" s="115">
        <v>0</v>
      </c>
      <c r="E9" s="115">
        <v>0</v>
      </c>
      <c r="F9" s="115"/>
      <c r="G9" s="115"/>
      <c r="H9" s="115">
        <v>0</v>
      </c>
      <c r="I9" s="130"/>
    </row>
    <row r="10" spans="1:10" ht="24" customHeight="1" x14ac:dyDescent="0.25">
      <c r="A10" s="110" t="s">
        <v>184</v>
      </c>
      <c r="B10" s="109">
        <v>620</v>
      </c>
      <c r="C10" s="109" t="s">
        <v>202</v>
      </c>
      <c r="D10" s="109"/>
      <c r="E10" s="115"/>
      <c r="F10" s="115"/>
      <c r="G10" s="115"/>
      <c r="H10" s="115"/>
      <c r="I10" s="109"/>
    </row>
    <row r="11" spans="1:10" x14ac:dyDescent="0.25">
      <c r="A11" s="110" t="s">
        <v>183</v>
      </c>
      <c r="B11" s="109"/>
      <c r="C11" s="109"/>
      <c r="D11" s="109"/>
      <c r="E11" s="115"/>
      <c r="F11" s="115"/>
      <c r="G11" s="115"/>
      <c r="H11" s="115"/>
      <c r="I11" s="109"/>
    </row>
    <row r="12" spans="1:10" ht="9.75" customHeight="1" x14ac:dyDescent="0.25">
      <c r="A12" s="111"/>
      <c r="B12" s="109"/>
      <c r="C12" s="109"/>
      <c r="D12" s="109"/>
      <c r="E12" s="115"/>
      <c r="F12" s="115"/>
      <c r="G12" s="115"/>
      <c r="H12" s="115"/>
      <c r="I12" s="109"/>
    </row>
    <row r="13" spans="1:10" x14ac:dyDescent="0.25">
      <c r="A13" s="111" t="s">
        <v>185</v>
      </c>
      <c r="B13" s="109">
        <v>700</v>
      </c>
      <c r="C13" s="109" t="s">
        <v>202</v>
      </c>
      <c r="D13" s="109"/>
      <c r="E13" s="115" t="s">
        <v>202</v>
      </c>
      <c r="F13" s="115"/>
      <c r="G13" s="115"/>
      <c r="H13" s="115"/>
      <c r="I13" s="109"/>
    </row>
    <row r="14" spans="1:10" x14ac:dyDescent="0.25">
      <c r="A14" s="111" t="s">
        <v>186</v>
      </c>
      <c r="B14" s="109">
        <v>710</v>
      </c>
      <c r="C14" s="109" t="s">
        <v>202</v>
      </c>
      <c r="D14" s="109"/>
      <c r="E14" s="115" t="s">
        <v>202</v>
      </c>
      <c r="F14" s="115"/>
      <c r="G14" s="115"/>
      <c r="H14" s="115"/>
      <c r="I14" s="109" t="s">
        <v>202</v>
      </c>
    </row>
    <row r="15" spans="1:10" ht="3" customHeight="1" x14ac:dyDescent="0.25">
      <c r="A15" s="111"/>
      <c r="B15" s="109"/>
      <c r="C15" s="109"/>
      <c r="D15" s="109" t="s">
        <v>202</v>
      </c>
      <c r="E15" s="115" t="s">
        <v>202</v>
      </c>
      <c r="F15" s="115"/>
      <c r="G15" s="115"/>
      <c r="H15" s="115"/>
      <c r="I15" s="109" t="s">
        <v>202</v>
      </c>
    </row>
    <row r="16" spans="1:10" x14ac:dyDescent="0.25">
      <c r="A16" s="111" t="s">
        <v>187</v>
      </c>
      <c r="B16" s="109">
        <v>720</v>
      </c>
      <c r="C16" s="109" t="s">
        <v>202</v>
      </c>
      <c r="D16" s="109"/>
      <c r="E16" s="115" t="s">
        <v>202</v>
      </c>
      <c r="F16" s="115"/>
      <c r="G16" s="115"/>
      <c r="H16" s="115"/>
      <c r="I16" s="109" t="s">
        <v>202</v>
      </c>
    </row>
    <row r="17" spans="1:9" ht="9" customHeight="1" x14ac:dyDescent="0.25">
      <c r="A17" s="111"/>
      <c r="B17" s="109"/>
      <c r="C17" s="109"/>
      <c r="D17" s="109" t="s">
        <v>202</v>
      </c>
      <c r="E17" s="115" t="s">
        <v>202</v>
      </c>
      <c r="F17" s="115"/>
      <c r="G17" s="115"/>
      <c r="H17" s="115"/>
      <c r="I17" s="109" t="s">
        <v>202</v>
      </c>
    </row>
    <row r="18" spans="1:9" ht="23.25" customHeight="1" x14ac:dyDescent="0.25">
      <c r="A18" s="110" t="s">
        <v>188</v>
      </c>
      <c r="B18" s="109">
        <v>800</v>
      </c>
      <c r="C18" s="109" t="s">
        <v>202</v>
      </c>
      <c r="D18" s="109" t="s">
        <v>202</v>
      </c>
      <c r="E18" s="115">
        <f>E19</f>
        <v>-873581.08000000007</v>
      </c>
      <c r="F18" s="115"/>
      <c r="G18" s="115"/>
      <c r="H18" s="115">
        <f>E18</f>
        <v>-873581.08000000007</v>
      </c>
      <c r="I18" s="109" t="s">
        <v>202</v>
      </c>
    </row>
    <row r="19" spans="1:9" ht="36.75" customHeight="1" x14ac:dyDescent="0.25">
      <c r="A19" s="112" t="s">
        <v>190</v>
      </c>
      <c r="B19" s="109">
        <v>810</v>
      </c>
      <c r="C19" s="109" t="s">
        <v>202</v>
      </c>
      <c r="D19" s="109" t="s">
        <v>202</v>
      </c>
      <c r="E19" s="115">
        <f>E20+E21</f>
        <v>-873581.08000000007</v>
      </c>
      <c r="F19" s="115"/>
      <c r="G19" s="115" t="s">
        <v>202</v>
      </c>
      <c r="H19" s="115">
        <f>E19</f>
        <v>-873581.08000000007</v>
      </c>
      <c r="I19" s="109" t="s">
        <v>202</v>
      </c>
    </row>
    <row r="20" spans="1:9" s="105" customFormat="1" ht="34.5" customHeight="1" x14ac:dyDescent="0.25">
      <c r="A20" s="110" t="s">
        <v>204</v>
      </c>
      <c r="B20" s="107">
        <v>811</v>
      </c>
      <c r="C20" s="107" t="s">
        <v>202</v>
      </c>
      <c r="D20" s="107" t="s">
        <v>202</v>
      </c>
      <c r="E20" s="116">
        <f>-'127 доход'!F18</f>
        <v>-2028030.73</v>
      </c>
      <c r="F20" s="116"/>
      <c r="G20" s="116" t="s">
        <v>202</v>
      </c>
      <c r="H20" s="116">
        <f>E20</f>
        <v>-2028030.73</v>
      </c>
      <c r="I20" s="107" t="s">
        <v>202</v>
      </c>
    </row>
    <row r="21" spans="1:9" ht="21.75" customHeight="1" x14ac:dyDescent="0.25">
      <c r="A21" s="110" t="s">
        <v>191</v>
      </c>
      <c r="B21" s="109">
        <v>812</v>
      </c>
      <c r="C21" s="109" t="s">
        <v>202</v>
      </c>
      <c r="D21" s="109" t="s">
        <v>202</v>
      </c>
      <c r="E21" s="115">
        <f>'127 расход'!F11</f>
        <v>1154449.6499999999</v>
      </c>
      <c r="F21" s="115"/>
      <c r="G21" s="115" t="s">
        <v>202</v>
      </c>
      <c r="H21" s="115">
        <f>E21</f>
        <v>1154449.6499999999</v>
      </c>
      <c r="I21" s="109" t="s">
        <v>202</v>
      </c>
    </row>
    <row r="22" spans="1:9" ht="13.5" customHeight="1" x14ac:dyDescent="0.25">
      <c r="A22" s="110" t="s">
        <v>192</v>
      </c>
      <c r="B22" s="109">
        <v>820</v>
      </c>
      <c r="C22" s="109" t="s">
        <v>202</v>
      </c>
      <c r="D22" s="109" t="s">
        <v>202</v>
      </c>
      <c r="E22" s="109" t="s">
        <v>202</v>
      </c>
      <c r="F22" s="109"/>
      <c r="G22" s="109"/>
      <c r="H22" s="109"/>
      <c r="I22" s="109" t="s">
        <v>202</v>
      </c>
    </row>
    <row r="23" spans="1:9" ht="18" customHeight="1" x14ac:dyDescent="0.25">
      <c r="A23" s="110" t="s">
        <v>193</v>
      </c>
      <c r="B23" s="109">
        <v>821</v>
      </c>
      <c r="C23" s="109" t="s">
        <v>202</v>
      </c>
      <c r="D23" s="109" t="s">
        <v>202</v>
      </c>
      <c r="E23" s="109" t="s">
        <v>202</v>
      </c>
      <c r="F23" s="109"/>
      <c r="G23" s="109"/>
      <c r="H23" s="109"/>
      <c r="I23" s="109" t="s">
        <v>202</v>
      </c>
    </row>
    <row r="24" spans="1:9" ht="9" customHeight="1" x14ac:dyDescent="0.25">
      <c r="A24" s="110" t="s">
        <v>194</v>
      </c>
      <c r="B24" s="109">
        <v>822</v>
      </c>
      <c r="C24" s="109" t="s">
        <v>202</v>
      </c>
      <c r="D24" s="109" t="s">
        <v>202</v>
      </c>
      <c r="E24" s="109" t="s">
        <v>202</v>
      </c>
      <c r="F24" s="109"/>
      <c r="G24" s="109"/>
      <c r="H24" s="109"/>
      <c r="I24" s="109" t="s">
        <v>202</v>
      </c>
    </row>
    <row r="25" spans="1:9" ht="18.75" customHeight="1" x14ac:dyDescent="0.25">
      <c r="A25" s="113" t="s">
        <v>323</v>
      </c>
      <c r="B25" s="114"/>
    </row>
    <row r="26" spans="1:9" ht="18.75" customHeight="1" x14ac:dyDescent="0.25">
      <c r="A26" s="113" t="s">
        <v>325</v>
      </c>
      <c r="B26" s="114"/>
    </row>
  </sheetData>
  <mergeCells count="6">
    <mergeCell ref="E2:H2"/>
    <mergeCell ref="I2:I3"/>
    <mergeCell ref="A2:A3"/>
    <mergeCell ref="B2:B3"/>
    <mergeCell ref="C2:C3"/>
    <mergeCell ref="D2:D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127 доход</vt:lpstr>
      <vt:lpstr>127 расход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</dc:creator>
  <cp:lastModifiedBy>Пользователь Windows</cp:lastModifiedBy>
  <cp:lastPrinted>2024-02-01T19:11:08Z</cp:lastPrinted>
  <dcterms:created xsi:type="dcterms:W3CDTF">2019-02-03T15:19:59Z</dcterms:created>
  <dcterms:modified xsi:type="dcterms:W3CDTF">2024-04-01T19:04:45Z</dcterms:modified>
</cp:coreProperties>
</file>